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24 от 15.12.2020\РЕШЕНИЯ\Приложения к 24(5)-553\"/>
    </mc:Choice>
  </mc:AlternateContent>
  <bookViews>
    <workbookView xWindow="480" yWindow="50" windowWidth="11330" windowHeight="9890"/>
  </bookViews>
  <sheets>
    <sheet name="Приложение 6" sheetId="3" r:id="rId1"/>
  </sheets>
  <definedNames>
    <definedName name="_xlnm._FilterDatabase" localSheetId="0" hidden="1">'Приложение 6'!$A$11:$H$180</definedName>
    <definedName name="_xlnm.Print_Titles" localSheetId="0">'Приложение 6'!$9:$11</definedName>
    <definedName name="_xlnm.Print_Area" localSheetId="0">'Приложение 6'!$A$1:$F$180</definedName>
  </definedNames>
  <calcPr calcId="152511"/>
</workbook>
</file>

<file path=xl/calcChain.xml><?xml version="1.0" encoding="utf-8"?>
<calcChain xmlns="http://schemas.openxmlformats.org/spreadsheetml/2006/main">
  <c r="F178" i="3" l="1"/>
  <c r="E178" i="3"/>
  <c r="F169" i="3"/>
  <c r="E169" i="3"/>
  <c r="F167" i="3"/>
  <c r="E167" i="3"/>
  <c r="E165" i="3"/>
  <c r="F165" i="3"/>
  <c r="E163" i="3"/>
  <c r="F163" i="3"/>
  <c r="E161" i="3"/>
  <c r="F153" i="3"/>
  <c r="E153" i="3"/>
  <c r="E152" i="3" s="1"/>
  <c r="E151" i="3" s="1"/>
  <c r="F152" i="3" l="1"/>
  <c r="F151" i="3" s="1"/>
  <c r="F149" i="3"/>
  <c r="E149" i="3"/>
  <c r="E147" i="3"/>
  <c r="E142" i="3"/>
  <c r="E141" i="3" s="1"/>
  <c r="E138" i="3"/>
  <c r="E137" i="3" s="1"/>
  <c r="F138" i="3"/>
  <c r="F137" i="3" s="1"/>
  <c r="F134" i="3"/>
  <c r="F133" i="3" s="1"/>
  <c r="E134" i="3"/>
  <c r="E133" i="3" s="1"/>
  <c r="E146" i="3" l="1"/>
  <c r="F32" i="3"/>
  <c r="E32" i="3"/>
  <c r="F30" i="3"/>
  <c r="E30" i="3"/>
  <c r="F28" i="3"/>
  <c r="E28" i="3"/>
  <c r="F26" i="3"/>
  <c r="E26" i="3"/>
  <c r="E77" i="3" l="1"/>
  <c r="E76" i="3" s="1"/>
  <c r="F77" i="3"/>
  <c r="F81" i="3"/>
  <c r="E81" i="3"/>
  <c r="F131" i="3"/>
  <c r="E131" i="3"/>
  <c r="F129" i="3"/>
  <c r="E129" i="3"/>
  <c r="F127" i="3"/>
  <c r="E127" i="3"/>
  <c r="F125" i="3"/>
  <c r="E125" i="3"/>
  <c r="F123" i="3"/>
  <c r="E123" i="3"/>
  <c r="F120" i="3"/>
  <c r="E120" i="3"/>
  <c r="E119" i="3" s="1"/>
  <c r="F119" i="3"/>
  <c r="F116" i="3"/>
  <c r="F115" i="3" s="1"/>
  <c r="E116" i="3"/>
  <c r="E115" i="3" s="1"/>
  <c r="F112" i="3"/>
  <c r="F111" i="3" s="1"/>
  <c r="E112" i="3"/>
  <c r="E111" i="3" s="1"/>
  <c r="E110" i="3" l="1"/>
  <c r="E75" i="3"/>
  <c r="F110" i="3"/>
  <c r="F70" i="3"/>
  <c r="F69" i="3" s="1"/>
  <c r="E70" i="3"/>
  <c r="E69" i="3" s="1"/>
  <c r="F53" i="3"/>
  <c r="E53" i="3"/>
  <c r="F40" i="3"/>
  <c r="F36" i="3"/>
  <c r="E36" i="3"/>
  <c r="F38" i="3"/>
  <c r="E38" i="3"/>
  <c r="E35" i="3" l="1"/>
  <c r="E34" i="3" s="1"/>
  <c r="F35" i="3"/>
  <c r="F34" i="3" s="1"/>
  <c r="F18" i="3"/>
  <c r="E18" i="3"/>
  <c r="F103" i="3" l="1"/>
  <c r="F102" i="3" s="1"/>
  <c r="E103" i="3"/>
  <c r="E102" i="3" s="1"/>
  <c r="E156" i="3" l="1"/>
  <c r="E155" i="3" s="1"/>
  <c r="E109" i="3" s="1"/>
  <c r="F156" i="3"/>
  <c r="F155" i="3" s="1"/>
  <c r="F142" i="3"/>
  <c r="F141" i="3" s="1"/>
  <c r="F147" i="3"/>
  <c r="F146" i="3" s="1"/>
  <c r="F109" i="3" l="1"/>
  <c r="F161" i="3"/>
  <c r="E176" i="3"/>
  <c r="F176" i="3"/>
  <c r="F174" i="3"/>
  <c r="F171" i="3"/>
  <c r="E174" i="3"/>
  <c r="E173" i="3" s="1"/>
  <c r="E171" i="3"/>
  <c r="E160" i="3" s="1"/>
  <c r="E158" i="3" l="1"/>
  <c r="E159" i="3"/>
  <c r="F173" i="3"/>
  <c r="F160" i="3"/>
  <c r="F87" i="3"/>
  <c r="F84" i="3" s="1"/>
  <c r="F83" i="3" s="1"/>
  <c r="E87" i="3"/>
  <c r="E84" i="3" s="1"/>
  <c r="F159" i="3" l="1"/>
  <c r="F158" i="3" s="1"/>
  <c r="E25" i="3"/>
  <c r="E24" i="3" s="1"/>
  <c r="E43" i="3"/>
  <c r="E46" i="3"/>
  <c r="E48" i="3"/>
  <c r="E51" i="3"/>
  <c r="E57" i="3"/>
  <c r="E55" i="3" s="1"/>
  <c r="E61" i="3"/>
  <c r="E63" i="3"/>
  <c r="E65" i="3"/>
  <c r="E67" i="3"/>
  <c r="E73" i="3"/>
  <c r="E72" i="3" s="1"/>
  <c r="E83" i="3"/>
  <c r="E92" i="3"/>
  <c r="E91" i="3" s="1"/>
  <c r="E96" i="3"/>
  <c r="E95" i="3" s="1"/>
  <c r="E94" i="3" s="1"/>
  <c r="E101" i="3"/>
  <c r="E107" i="3"/>
  <c r="E106" i="3" s="1"/>
  <c r="E60" i="3" l="1"/>
  <c r="E50" i="3"/>
  <c r="E100" i="3"/>
  <c r="E90" i="3"/>
  <c r="E59" i="3"/>
  <c r="E45" i="3"/>
  <c r="E42" i="3" s="1"/>
  <c r="F61" i="3" l="1"/>
  <c r="F107" i="3" l="1"/>
  <c r="F106" i="3" s="1"/>
  <c r="F101" i="3"/>
  <c r="F96" i="3"/>
  <c r="F95" i="3" s="1"/>
  <c r="F94" i="3" s="1"/>
  <c r="F92" i="3"/>
  <c r="F91" i="3" s="1"/>
  <c r="F76" i="3"/>
  <c r="F75" i="3" s="1"/>
  <c r="F73" i="3"/>
  <c r="F72" i="3" s="1"/>
  <c r="F67" i="3"/>
  <c r="F65" i="3"/>
  <c r="F63" i="3"/>
  <c r="F57" i="3"/>
  <c r="F55" i="3" s="1"/>
  <c r="F51" i="3"/>
  <c r="F48" i="3"/>
  <c r="F46" i="3"/>
  <c r="F43" i="3"/>
  <c r="F25" i="3"/>
  <c r="F24" i="3" s="1"/>
  <c r="F15" i="3"/>
  <c r="F14" i="3" s="1"/>
  <c r="E15" i="3"/>
  <c r="E14" i="3" s="1"/>
  <c r="F60" i="3" l="1"/>
  <c r="F59" i="3" s="1"/>
  <c r="F50" i="3"/>
  <c r="E13" i="3"/>
  <c r="E12" i="3" s="1"/>
  <c r="E180" i="3" s="1"/>
  <c r="F100" i="3"/>
  <c r="F13" i="3"/>
  <c r="F90" i="3"/>
  <c r="F45" i="3"/>
  <c r="F42" i="3" s="1"/>
  <c r="F12" i="3" l="1"/>
  <c r="F180" i="3" l="1"/>
</calcChain>
</file>

<file path=xl/sharedStrings.xml><?xml version="1.0" encoding="utf-8"?>
<sst xmlns="http://schemas.openxmlformats.org/spreadsheetml/2006/main" count="625" uniqueCount="365">
  <si>
    <t>ЗАГОЛОВОК ОТЧЕТА</t>
  </si>
  <si>
    <t>1</t>
  </si>
  <si>
    <t>2</t>
  </si>
  <si>
    <t>3</t>
  </si>
  <si>
    <t xml:space="preserve">Наименование групп, подгрупп, статей, подстатей, элементов, подвидов доходов, кодов классификации операций сектора государственного управления, относящихся к доходам бюджета </t>
  </si>
  <si>
    <t>Главный Администратор</t>
  </si>
  <si>
    <t>000</t>
  </si>
  <si>
    <t>НАЛОГОВЫЕ И НЕНАЛОГОВЫЕ ДОХОДЫ</t>
  </si>
  <si>
    <t>НАЛОГИ НА ПРИБЫЛЬ, ДОХОДЫ</t>
  </si>
  <si>
    <t>182</t>
  </si>
  <si>
    <t>Налог на прибыль организаций</t>
  </si>
  <si>
    <t>Налог на прибыль организаций, зачисляемый в бюджеты бюджетной системы Российской Федерации по соответствующим ставкам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</si>
  <si>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</si>
  <si>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Налог на прибыль организаций консолидированных групп налогоплательщиков, зачисляемый в бюджеты субъектов Российской Федерации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</si>
  <si>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</si>
  <si>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</si>
  <si>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</si>
  <si>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</si>
  <si>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</si>
  <si>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</si>
  <si>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100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</si>
  <si>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</si>
  <si>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</si>
  <si>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</si>
  <si>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</si>
  <si>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</si>
  <si>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</si>
  <si>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налог на вмененный доход для отдельных видов деятельности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</si>
  <si>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</si>
  <si>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</si>
  <si>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</si>
  <si>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</si>
  <si>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</si>
  <si>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</si>
  <si>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</si>
  <si>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</si>
  <si>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</si>
  <si>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</si>
  <si>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</si>
  <si>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</si>
  <si>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</si>
  <si>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015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</si>
  <si>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</si>
  <si>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</si>
  <si>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</si>
  <si>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</si>
  <si>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ДОХОДЫ ОТ ИСПОЛЬЗОВАНИЯ ИМУЩЕСТВА, НАХОДЯЩЕГОСЯ В ГОСУДАРСТВЕННОЙ И МУНИЦИПАЛЬНОЙ СОБСТВЕННОСТИ</t>
  </si>
  <si>
    <t>158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</si>
  <si>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</si>
  <si>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</si>
  <si>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</si>
  <si>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</si>
  <si>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</si>
  <si>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</si>
  <si>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</si>
  <si>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124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</si>
  <si>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</si>
  <si>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</si>
  <si>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</si>
  <si>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</si>
  <si>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</si>
  <si>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</si>
  <si>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128</t>
  </si>
  <si>
    <t>Прочие поступления от использования имущества, находящегося в собственности городских округов, связанных с предоставлением жилых помещений по договорам коммерческого найма</t>
  </si>
  <si>
    <t>Прочие поступления от использования имущества, находящегося в собственности городских округов, связанных с предоставлением жилых помещений по договорам социального найма</t>
  </si>
  <si>
    <t>Прочие поступления от использования имущества, находящегося в собственности городских округов</t>
  </si>
  <si>
    <t>ПЛАТЕЖИ ПРИ ПОЛЬЗОВАНИИ ПРИРОДНЫМИ РЕСУРСАМИ</t>
  </si>
  <si>
    <t>048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</si>
  <si>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</si>
  <si>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 7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</si>
  <si>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</si>
  <si>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</si>
  <si>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</si>
  <si>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</si>
  <si>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</si>
  <si>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</si>
  <si>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</si>
  <si>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</si>
  <si>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городских округов</t>
  </si>
  <si>
    <t>016</t>
  </si>
  <si>
    <t>017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</si>
  <si>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</si>
  <si>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</si>
  <si>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внутригородских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</si>
  <si>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</si>
  <si>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</si>
  <si>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</si>
  <si>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</si>
  <si>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</si>
  <si>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</si>
  <si>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</si>
  <si>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</si>
  <si>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</si>
  <si>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</si>
  <si>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</si>
  <si>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</si>
  <si>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</si>
  <si>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099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</si>
  <si>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</si>
  <si>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</si>
  <si>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</si>
  <si>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</si>
  <si>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</si>
  <si>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</si>
  <si>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</si>
  <si>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</si>
  <si>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/>
  </si>
  <si>
    <t>ВСЕГО ДОХОДОВ</t>
  </si>
  <si>
    <t>000 1 00 00 00 0 00 0 000 000</t>
  </si>
  <si>
    <t>000 1 01 00 00 0 00 0 000 000</t>
  </si>
  <si>
    <t>182 1 01 01 00 0 00 0 000 110</t>
  </si>
  <si>
    <t>182 1 01 01 01 0 00 0 000 110</t>
  </si>
  <si>
    <t>182 1 01 01 01 2 02 0 000 110</t>
  </si>
  <si>
    <t>182 1 01 01 01 4 02 0 000 110</t>
  </si>
  <si>
    <t>182 1 01 02 00 0 01 0 000 110</t>
  </si>
  <si>
    <t>182 1 01 02 01 0 01 0 000 110</t>
  </si>
  <si>
    <t>182 1 01 02 02 0 01 0 000 110</t>
  </si>
  <si>
    <t>182 1 01 02 03 0 01 0 000 110</t>
  </si>
  <si>
    <t>182 1 01 02 04 0 01 0 000 110</t>
  </si>
  <si>
    <t>000 1 03 00 00 0 00 0 000 000</t>
  </si>
  <si>
    <t>100 1 03 02 00 0 01 0 000 110</t>
  </si>
  <si>
    <t>100 1 03 02 23 0 01 0 000 110</t>
  </si>
  <si>
    <t>100 1 03 02 24 0 01 0 000 110</t>
  </si>
  <si>
    <t>100 1 03 02 25 0 01 0 000 110</t>
  </si>
  <si>
    <t>100 1 03 02 26 0 01 0 000 110</t>
  </si>
  <si>
    <t>000 1 05 00 00 0 00 0 000 000</t>
  </si>
  <si>
    <t>182 1 05 04 00 0 02 0 000 110</t>
  </si>
  <si>
    <t>182 1 05 04 01 0 02 0 000 110</t>
  </si>
  <si>
    <t>000 1 06 00 00 0 00 0 000 000</t>
  </si>
  <si>
    <t>182 1 06 01 00 0 00 0 000 110</t>
  </si>
  <si>
    <t>182 1 06 01 02 0 04 0 000 110</t>
  </si>
  <si>
    <t>182 1 06 06 00 0 00 0 000 110</t>
  </si>
  <si>
    <t>182 1 06 06 03 0 00 0 000 110</t>
  </si>
  <si>
    <t>182 1 06 06 03 2 04 0 000 110</t>
  </si>
  <si>
    <t>182 1 06 06 04 0 00 0 000 110</t>
  </si>
  <si>
    <t>182 1 06 06 04 2 04 0 000 110</t>
  </si>
  <si>
    <t>000 1 08 00 00 0 00 0 000 000</t>
  </si>
  <si>
    <t>182 1 08 03 01 0 01 0 000 110</t>
  </si>
  <si>
    <t>000 1 08 03 00 0 01 0 000 110</t>
  </si>
  <si>
    <t>000 1 08 07 00 0 01 0 000 110</t>
  </si>
  <si>
    <t>015 1 08 07 15 0 01 0 000 110</t>
  </si>
  <si>
    <t>015 1 08 07 17 3 01 0 000 110</t>
  </si>
  <si>
    <t>000 1 11 00 00 0 00 0 000 000</t>
  </si>
  <si>
    <t>000 1 11 05 00 0 00 0 000 120</t>
  </si>
  <si>
    <t>000 1 11 05 01 0 00 0 000 120</t>
  </si>
  <si>
    <t>158 1 11 05 01 2 04 0 000 120</t>
  </si>
  <si>
    <t>000 1 11 05 02 0 00 0 000 120</t>
  </si>
  <si>
    <t>158 1 11 05 02 4 04 0 000 120</t>
  </si>
  <si>
    <t>000 1 11 05 07 0 00 0 000 120</t>
  </si>
  <si>
    <t>158 1 11 05 07 4 04 0 000 120</t>
  </si>
  <si>
    <t>000 1 11 07 00 0 00 0 000 120</t>
  </si>
  <si>
    <t>000 1 11 07 01 0 00 0 000 120</t>
  </si>
  <si>
    <t>000 1 11 09 00 0 00 0 000 120</t>
  </si>
  <si>
    <t>000 1 11 09 04 0 00 0 000 120</t>
  </si>
  <si>
    <t>000 1 11 09 04 4 04 0 000 120</t>
  </si>
  <si>
    <t>128 1 11 09 04 4 04 0 100 120</t>
  </si>
  <si>
    <t>128 1 11 09 04 4 04 0 200 120</t>
  </si>
  <si>
    <t>128 1 11 09 04 4 04 0 300 120</t>
  </si>
  <si>
    <t>Плата за выбросы загрязняющих веществ в атмосферный воздух стационарными объектами</t>
  </si>
  <si>
    <t>000 1 12 00 00 0 00 0 000 000</t>
  </si>
  <si>
    <t>048 1 12 01 00 0 01 0 000 120</t>
  </si>
  <si>
    <t>048 1 12 01 01 0 01 0 000 120</t>
  </si>
  <si>
    <t>048 1 12 01 03 0 01 0 000 120</t>
  </si>
  <si>
    <t>048 1 12 01 04 0 01 0 000 120</t>
  </si>
  <si>
    <t>000 1 13 00 00 0 00 0 000 000</t>
  </si>
  <si>
    <t>000 1 13 02 00 0 00 0 000 130</t>
  </si>
  <si>
    <t>000 1 13 02 06 0 00 0 000 130</t>
  </si>
  <si>
    <t>000 1 13 02 06 4 04 0 000 130</t>
  </si>
  <si>
    <t>016 1 13 02 06 4 04 0 000 130</t>
  </si>
  <si>
    <t>017 1 13 02 06 4 04 0 000 130</t>
  </si>
  <si>
    <t>158 1 13 02 06 4 04 0 000 130</t>
  </si>
  <si>
    <t>000 1 13 01 00 0 00 0 000 130</t>
  </si>
  <si>
    <t>000 1 13 01 99 0 00 0 000 130</t>
  </si>
  <si>
    <t>000 1 14 00 00 0 00 0 000 000</t>
  </si>
  <si>
    <t>158 1 14 02 04 3 04 0 000 410</t>
  </si>
  <si>
    <t>158 1 14 06 01 2 04 0 000 430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</si>
  <si>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</si>
  <si>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000 1 14 02 00 0 00 0 000 000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</si>
  <si>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</si>
  <si>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000 1 14 02 04 0 04 0 000 410</t>
  </si>
  <si>
    <t>000 1 14 06 00 0 00 0 000 430</t>
  </si>
  <si>
    <t>000 1 14 06 01 0 00 0 000 430</t>
  </si>
  <si>
    <t>000 1 16 00 00 0 00 0 000 000</t>
  </si>
  <si>
    <t>000 2 00 00 00 0 00 0 000 000</t>
  </si>
  <si>
    <t>000 2 02 00 00 0 00 0 000 000</t>
  </si>
  <si>
    <t>Код классификации доходов бюджета</t>
  </si>
  <si>
    <t>к решению Норильского городского</t>
  </si>
  <si>
    <t>Совета депутатов</t>
  </si>
  <si>
    <t>тыс. руб.</t>
  </si>
  <si>
    <t>000 1 11 05 03 0 00 0 000 120</t>
  </si>
  <si>
    <t>018 1 11 05 03 4 04 0 000 120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</si>
  <si>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</si>
  <si>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Субвенции бюджетам бюджетной системы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</si>
  <si>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</si>
  <si>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</si>
  <si>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</si>
  <si>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</si>
  <si>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Наименование кода классификации доходов бюджета</t>
  </si>
  <si>
    <t>4</t>
  </si>
  <si>
    <t>Приложение № 6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</si>
  <si>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</si>
  <si>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048 1 12 01 04 1 01 0 000 120</t>
  </si>
  <si>
    <t>Плата за размещение отходов производства</t>
  </si>
  <si>
    <r>
      <t>ДОХОДЫ ОТ ОКАЗАНИЯ ПЛАТНЫХ УСЛУГ</t>
    </r>
    <r>
      <rPr>
        <b/>
        <sz val="14"/>
        <color rgb="FF000000"/>
        <rFont val="Times New Roman"/>
        <family val="1"/>
        <charset val="204"/>
      </rPr>
      <t xml:space="preserve"> И КОМПЕНСАЦИИ ЗАТРАТ ГОСУДАРСТВА</t>
    </r>
  </si>
  <si>
    <t>000 2 02 20 00 0 00 0 000 150</t>
  </si>
  <si>
    <t>000 2 02 29 99 9 00 0 000 150</t>
  </si>
  <si>
    <t>099 2 02 29 99 9 04 0 000 150</t>
  </si>
  <si>
    <t>000 2 02 30 00 0 00 0 000 150</t>
  </si>
  <si>
    <t>000 2 02 30 02 4 00 0 000 150</t>
  </si>
  <si>
    <t>099 2 02 30 02 4 04 0 000 150</t>
  </si>
  <si>
    <t>000 2 02 30 02 9 00 0 000 150</t>
  </si>
  <si>
    <t>099 2 02 30 02 9 04 0 000 150</t>
  </si>
  <si>
    <t>000 2 02 35 12 0 00 0 000 150</t>
  </si>
  <si>
    <t>099 2 02 35 12 0 04 0 000 150</t>
  </si>
  <si>
    <t>Сумма 
на 2022 год</t>
  </si>
  <si>
    <t>128 1 14 02 04 3 04 0 000 410</t>
  </si>
  <si>
    <t>048 1 12 01 04 2 01 0 000 120</t>
  </si>
  <si>
    <t>Плата за размещение твердых коммунальных отходов</t>
  </si>
  <si>
    <t>000 2 02 25 51 9 00 0 000 150</t>
  </si>
  <si>
    <t>099 2 02 25 51 9 04 0 000 150</t>
  </si>
  <si>
    <t>000 1 16 01 05 3 01 0 000 140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</si>
  <si>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</si>
  <si>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</si>
  <si>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000 1 16 11 06 0 01 0 000 140</t>
  </si>
  <si>
    <t>Платежи, уплачиваемые в целях возмещения вреда, причиняемого автомобильным дорогам</t>
  </si>
  <si>
    <t>015 1 16 11 06 4 01 0 000 140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</si>
  <si>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</si>
  <si>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000 1 16 02 00 0 02 0 000 140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</si>
  <si>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</si>
  <si>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000 1 16 02 02 0 02 0 000 140</t>
  </si>
  <si>
    <t>015 1 16 02 02 0 02 0 000 140</t>
  </si>
  <si>
    <t>016 1 16 02 02 0 02 0 000 140</t>
  </si>
  <si>
    <t>017 1 16 02 02 0 02 0 000 140</t>
  </si>
  <si>
    <t>000 1 16 07 01 0 00 0 000 140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</si>
  <si>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</si>
  <si>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000 1 16 07 01 0 04 0 000 140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</si>
  <si>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</si>
  <si>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000 1 16 01 05 0 01 0 000 140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</si>
  <si>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</si>
  <si>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000 1 16 07 00 0 01 0 000 140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</si>
  <si>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</si>
  <si>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000 1 16 11 00 0 01 0 000 140</t>
  </si>
  <si>
    <t>Платежи, уплачиваемые в целях возмещения вреда</t>
  </si>
  <si>
    <t>015 1 11 07 01 4 04 0 000 120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</si>
  <si>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 коммерческого найма)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</si>
  <si>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социального найма)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</si>
  <si>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аренды)</t>
  </si>
  <si>
    <t>000 1 14 02 04 3 04 0 000 410</t>
  </si>
  <si>
    <t>015 1 13 01 99 4 04 0 000 130</t>
  </si>
  <si>
    <t xml:space="preserve">Доходы бюджета муниципального образования город Норильск по кодам классификации доходов бюджетов 
на плановый период 2022 и 2023 годов </t>
  </si>
  <si>
    <t>Сумма 
на 2023 год</t>
  </si>
  <si>
    <t>182 1 01 02 08 0 01 0 000 110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</si>
  <si>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</si>
  <si>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</si>
  <si>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</si>
  <si>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</si>
  <si>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182 1 05 01 00 0 00 0 000 110</t>
  </si>
  <si>
    <t>182 1 05 01 01 0 01 0 000 110</t>
  </si>
  <si>
    <t>182 1 05 01 01 1 01 0 000 110</t>
  </si>
  <si>
    <t>182 1 05 01 02 0 01 0 000 110</t>
  </si>
  <si>
    <t>182 1 05 01 02 1 01 0 000 110</t>
  </si>
  <si>
    <t>000 1 08 04 00 0 01 0 000 110</t>
  </si>
  <si>
    <t>018 1 08 04 02 0 01 0 000 110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</si>
  <si>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</si>
  <si>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</si>
  <si>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000 1 08 07 17 0 01 0 000 110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</si>
  <si>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</si>
  <si>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000 1 11 05 30 0 00 0 000 120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</si>
  <si>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</si>
  <si>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</si>
  <si>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</si>
  <si>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000 1 11 05 31 0 00 0 000 120</t>
  </si>
  <si>
    <t>158 1 11 05 31 2 04 0 000 120</t>
  </si>
  <si>
    <t>000 1 16 01 00 0 01 0 000 140</t>
  </si>
  <si>
    <t>Административные штрафы, установленные Кодексом Российской Федерации об административных правонарушениях</t>
  </si>
  <si>
    <t>006 1 16 01 05 3 01 0 000 140</t>
  </si>
  <si>
    <t>439 1 16 01 05 3 01 0 000 140</t>
  </si>
  <si>
    <t>000 1 16 01 06 0 01 0 000 140</t>
  </si>
  <si>
    <t>000 1 16 01 06 3 01 0 000 140</t>
  </si>
  <si>
    <t>006 1 16 01 06 3 01 0 000 140</t>
  </si>
  <si>
    <t>439 1 16 01 06 3 01 0 000 140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</si>
  <si>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</si>
  <si>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</si>
  <si>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000 1 16 01 07 0 01 0 000 140</t>
  </si>
  <si>
    <t>000 1 16 01 07 3 01 0 000 140</t>
  </si>
  <si>
    <t>006 1 16 01 07 3 01 0 000 140</t>
  </si>
  <si>
    <t>439 1 16 01 07 3 01 0 000 140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</si>
  <si>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</si>
  <si>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</si>
  <si>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</si>
  <si>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</si>
  <si>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000 1 16 01 10 0 01 0 000 140</t>
  </si>
  <si>
    <t>439 1 16 01 10 3 01 0 000 140</t>
  </si>
  <si>
    <t>000 1 16 01 14 0 01 0 000 140</t>
  </si>
  <si>
    <t>439 1 16 01 14 3 01 0 000 140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</si>
  <si>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</si>
  <si>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</si>
  <si>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000 1 16 01 15 0 01 0 000 140</t>
  </si>
  <si>
    <t>439 1 16 01 15 3 01 0 000 140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</si>
  <si>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</si>
  <si>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</si>
  <si>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000 1 16 01 17 0 01 0 000 140</t>
  </si>
  <si>
    <t>439 1 16 01 17 3 01 0 000 140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</si>
  <si>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</si>
  <si>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</si>
  <si>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000 1 16 01 18 0 01 0 000 140</t>
  </si>
  <si>
    <t>006 1 16 01 18 3 01 0 000 140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</si>
  <si>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</si>
  <si>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</si>
  <si>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</si>
  <si>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</si>
  <si>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000 1 11 09 08 0 00 0 000 120</t>
  </si>
  <si>
    <t>100 1 03 02 23 1 01 0 000 110</t>
  </si>
  <si>
    <t>100 1 03 02 24 1 01 0 000 110</t>
  </si>
  <si>
    <t>100 1 03 02 25 1 01 0 000 110</t>
  </si>
  <si>
    <t>100 1 03 02 26 1 01 0 000 110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</si>
  <si>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</si>
  <si>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</si>
  <si>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</si>
  <si>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</si>
  <si>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000 1 16 01 19 0 01 0 000 140</t>
  </si>
  <si>
    <t>000 1 16 01 19 3 01 0 000 140</t>
  </si>
  <si>
    <t>032 1 16 01 19 3 01 0 000 140</t>
  </si>
  <si>
    <t>439 1 16 01 19 3 01 0 000 140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</si>
  <si>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</si>
  <si>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</si>
  <si>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000 1 16 01 20 0 01 0 000 140</t>
  </si>
  <si>
    <t>000 1 16 01 20 3 01 0 000 140</t>
  </si>
  <si>
    <t>006 1 16 01 20 3 01 0 000 140</t>
  </si>
  <si>
    <t>439 1 16 01 20 3 01 0 000 140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</si>
  <si>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</si>
  <si>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</si>
  <si>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000 1 16 07 09 0 00 0 000 140</t>
  </si>
  <si>
    <t>000 1 16 07 09 0 04 0 000 140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</si>
  <si>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</si>
  <si>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</si>
  <si>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Платежи в целях возмещения причиненного ущерба (убытков)</t>
  </si>
  <si>
    <t>000 1 16 10 12 0 00 0 000 140</t>
  </si>
  <si>
    <t>000 1 16 10 12 3 01 0 000 140</t>
  </si>
  <si>
    <t>000 1 16 10 12 3 01 0 041 140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</si>
  <si>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</si>
  <si>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</si>
  <si>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(за исключением доходов, направляемых на формирование муниципального дорожного фонда)</t>
  </si>
  <si>
    <t>000 1 16 10 00 0 00 0 000 140</t>
  </si>
  <si>
    <t>000 2 02 25 21 0 00 0 000 150</t>
  </si>
  <si>
    <t>099 2 02 25 21 0 04 0 000 150</t>
  </si>
  <si>
    <t>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</si>
  <si>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</si>
  <si>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000 2 02 25 29 9 00 0 000 150</t>
  </si>
  <si>
    <t>099 2 02 25 29 9 04 0 000 150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</si>
  <si>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</si>
  <si>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</si>
  <si>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000 2 02 25 30 4 00 0 000 150</t>
  </si>
  <si>
    <t>099 2 02 25 30 4 04 0 000 150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</si>
  <si>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</si>
  <si>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</si>
  <si>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на поддержку отрасли культуры</t>
  </si>
  <si>
    <t>Субсидии бюджетам городских округов на поддержку отрасли культуры</t>
  </si>
  <si>
    <t>000 2 02 25 55 5 00 0 000 150</t>
  </si>
  <si>
    <t>099 2 02 25 55 5 04 0 000 150</t>
  </si>
  <si>
    <t>Субсидии бюджетам на реализацию программ формирования современной городской среды</t>
  </si>
  <si>
    <t>Субсидии бюджетам городских округов на реализацию программ формирования современной городской среды</t>
  </si>
  <si>
    <t>Налог на доходы физических лиц части суммы налога, превышающей 650 000 рублей, относящейся к части налоговой базы, превышающей 5 000 000 рублей</t>
  </si>
  <si>
    <t>158 1 11 09 08 0 04 0 000 120</t>
  </si>
  <si>
    <t xml:space="preserve">  от "15" декабря 2020 № 24/5-553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</si>
</sst>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4" x14ac:knownFonts="1">
    <font>
      <sz val="10"/>
      <name val="Arial Cyr"/>
      <charset val="204"/>
    </font>
    <font>
      <b/>
      <sz val="14"/>
      <name val="Times New Roman CYR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name val="Times New Roman CYR"/>
      <family val="1"/>
      <charset val="204"/>
    </font>
    <font>
      <sz val="12"/>
      <name val="Arial Cyr"/>
      <charset val="204"/>
    </font>
    <font>
      <sz val="12"/>
      <name val="Times New Roman CYR"/>
      <family val="1"/>
      <charset val="204"/>
    </font>
    <font>
      <sz val="13"/>
      <name val="Times New Roman"/>
      <family val="1"/>
      <charset val="204"/>
    </font>
    <font>
      <sz val="13"/>
      <name val="Times New Roman CYR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justify" vertical="center" wrapText="1"/>
    </xf>
    <xf numFmtId="164" fontId="2" fillId="0" borderId="1" xfId="0" applyNumberFormat="1" applyFont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0" fontId="7" fillId="0" borderId="0" xfId="0" applyFont="1" applyFill="1"/>
    <xf numFmtId="0" fontId="7" fillId="0" borderId="0" xfId="0" applyFont="1" applyAlignment="1">
      <alignment horizontal="right"/>
    </xf>
    <xf numFmtId="0" fontId="7" fillId="0" borderId="0" xfId="0" applyFont="1" applyFill="1" applyAlignment="1">
      <alignment horizontal="right"/>
    </xf>
    <xf numFmtId="49" fontId="5" fillId="0" borderId="5" xfId="0" applyNumberFormat="1" applyFont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0" fontId="6" fillId="0" borderId="0" xfId="0" applyFont="1" applyFill="1"/>
    <xf numFmtId="0" fontId="9" fillId="0" borderId="0" xfId="0" applyFont="1" applyAlignment="1">
      <alignment horizontal="right"/>
    </xf>
    <xf numFmtId="49" fontId="10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justify" vertical="center" wrapText="1"/>
    </xf>
    <xf numFmtId="165" fontId="4" fillId="0" borderId="1" xfId="0" applyNumberFormat="1" applyFont="1" applyFill="1" applyBorder="1" applyAlignment="1">
      <alignment horizontal="right" vertical="center"/>
    </xf>
    <xf numFmtId="165" fontId="10" fillId="0" borderId="1" xfId="0" applyNumberFormat="1" applyFont="1" applyFill="1" applyBorder="1" applyAlignment="1">
      <alignment horizontal="right" vertical="center"/>
    </xf>
    <xf numFmtId="164" fontId="2" fillId="0" borderId="5" xfId="0" applyNumberFormat="1" applyFont="1" applyBorder="1" applyAlignment="1">
      <alignment horizontal="justify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165" fontId="10" fillId="0" borderId="5" xfId="0" applyNumberFormat="1" applyFont="1" applyFill="1" applyBorder="1" applyAlignment="1">
      <alignment horizontal="right" vertical="center"/>
    </xf>
    <xf numFmtId="164" fontId="10" fillId="0" borderId="5" xfId="0" applyNumberFormat="1" applyFont="1" applyFill="1" applyBorder="1" applyAlignment="1">
      <alignment horizontal="justify" vertical="center" wrapText="1"/>
    </xf>
    <xf numFmtId="0" fontId="6" fillId="0" borderId="0" xfId="0" applyFont="1" applyAlignment="1">
      <alignment wrapText="1"/>
    </xf>
    <xf numFmtId="49" fontId="10" fillId="0" borderId="5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right" vertical="center"/>
    </xf>
    <xf numFmtId="164" fontId="3" fillId="0" borderId="5" xfId="0" applyNumberFormat="1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justify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8" fillId="0" borderId="0" xfId="0" applyNumberFormat="1" applyFont="1" applyFill="1" applyAlignment="1">
      <alignment horizontal="right" vertical="center"/>
    </xf>
    <xf numFmtId="164" fontId="11" fillId="0" borderId="2" xfId="0" applyNumberFormat="1" applyFont="1" applyBorder="1" applyAlignment="1">
      <alignment horizontal="center" vertical="center" wrapText="1"/>
    </xf>
    <xf numFmtId="0" fontId="12" fillId="0" borderId="6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0"/>
  <sheetViews>
    <sheetView tabSelected="1" view="pageBreakPreview" topLeftCell="C1" zoomScale="70" zoomScaleNormal="80" zoomScaleSheetLayoutView="70" workbookViewId="0">
      <selection activeCell="C2" sqref="C2:F2"/>
    </sheetView>
  </sheetViews>
  <sheetFormatPr defaultColWidth="8.81640625" defaultRowHeight="15.5" x14ac:dyDescent="0.35"/>
  <cols>
    <col min="1" max="1" width="80.7265625" style="8" hidden="1" customWidth="1"/>
    <col min="2" max="2" width="20.7265625" style="8" hidden="1" customWidth="1"/>
    <col min="3" max="3" width="36.7265625" style="15" customWidth="1"/>
    <col min="4" max="4" width="99.26953125" style="15" customWidth="1"/>
    <col min="5" max="5" width="20.453125" style="8" customWidth="1"/>
    <col min="6" max="6" width="19.81640625" style="8" customWidth="1"/>
    <col min="7" max="7" width="8.81640625" style="8"/>
    <col min="8" max="8" width="89" style="8" customWidth="1"/>
    <col min="9" max="16384" width="8.81640625" style="8"/>
  </cols>
  <sheetData>
    <row r="1" spans="1:6" s="15" customFormat="1" ht="15" customHeight="1" x14ac:dyDescent="0.35">
      <c r="C1" s="42" t="s">
        <v>199</v>
      </c>
      <c r="D1" s="42"/>
      <c r="E1" s="42"/>
      <c r="F1" s="42"/>
    </row>
    <row r="2" spans="1:6" ht="16.5" x14ac:dyDescent="0.35">
      <c r="C2" s="42" t="s">
        <v>186</v>
      </c>
      <c r="D2" s="42"/>
      <c r="E2" s="42"/>
      <c r="F2" s="42"/>
    </row>
    <row r="3" spans="1:6" ht="16.5" x14ac:dyDescent="0.35">
      <c r="C3" s="42" t="s">
        <v>187</v>
      </c>
      <c r="D3" s="42"/>
      <c r="E3" s="42"/>
      <c r="F3" s="42"/>
    </row>
    <row r="4" spans="1:6" ht="15" customHeight="1" x14ac:dyDescent="0.35">
      <c r="C4" s="42" t="s">
        <v>364</v>
      </c>
      <c r="D4" s="42"/>
      <c r="E4" s="42"/>
      <c r="F4" s="42"/>
    </row>
    <row r="6" spans="1:6" ht="39.75" customHeight="1" x14ac:dyDescent="0.35">
      <c r="A6" s="7" t="s">
        <v>0</v>
      </c>
      <c r="B6" s="7"/>
      <c r="C6" s="41" t="s">
        <v>249</v>
      </c>
      <c r="D6" s="41"/>
      <c r="E6" s="41"/>
      <c r="F6" s="41"/>
    </row>
    <row r="7" spans="1:6" x14ac:dyDescent="0.35">
      <c r="A7" s="9"/>
      <c r="B7" s="9"/>
      <c r="C7" s="10"/>
      <c r="D7" s="10"/>
    </row>
    <row r="8" spans="1:6" ht="18.75" customHeight="1" x14ac:dyDescent="0.35">
      <c r="A8" s="11"/>
      <c r="B8" s="11"/>
      <c r="C8" s="12"/>
      <c r="D8" s="12"/>
      <c r="F8" s="16" t="s">
        <v>188</v>
      </c>
    </row>
    <row r="9" spans="1:6" ht="49.5" customHeight="1" x14ac:dyDescent="0.35">
      <c r="A9" s="37" t="s">
        <v>4</v>
      </c>
      <c r="B9" s="37" t="s">
        <v>5</v>
      </c>
      <c r="C9" s="39" t="s">
        <v>185</v>
      </c>
      <c r="D9" s="39" t="s">
        <v>197</v>
      </c>
      <c r="E9" s="43" t="s">
        <v>214</v>
      </c>
      <c r="F9" s="43" t="s">
        <v>250</v>
      </c>
    </row>
    <row r="10" spans="1:6" ht="18" customHeight="1" x14ac:dyDescent="0.35">
      <c r="A10" s="38"/>
      <c r="B10" s="38"/>
      <c r="C10" s="40"/>
      <c r="D10" s="40"/>
      <c r="E10" s="44"/>
      <c r="F10" s="44"/>
    </row>
    <row r="11" spans="1:6" x14ac:dyDescent="0.35">
      <c r="A11" s="13" t="s">
        <v>1</v>
      </c>
      <c r="B11" s="13" t="s">
        <v>2</v>
      </c>
      <c r="C11" s="14" t="s">
        <v>1</v>
      </c>
      <c r="D11" s="14" t="s">
        <v>2</v>
      </c>
      <c r="E11" s="13" t="s">
        <v>3</v>
      </c>
      <c r="F11" s="13" t="s">
        <v>198</v>
      </c>
    </row>
    <row r="12" spans="1:6" s="15" customFormat="1" ht="26.25" customHeight="1" x14ac:dyDescent="0.35">
      <c r="A12" s="33" t="s">
        <v>7</v>
      </c>
      <c r="B12" s="34" t="s">
        <v>6</v>
      </c>
      <c r="C12" s="5" t="s">
        <v>108</v>
      </c>
      <c r="D12" s="6" t="s">
        <v>7</v>
      </c>
      <c r="E12" s="19">
        <f>E13+E24+E34+E42+E50+E59+E83+E90+E100+E109</f>
        <v>11932630.300000004</v>
      </c>
      <c r="F12" s="19">
        <f>F13+F24+F34+F42+F50+F59+F83+F90+F100+F109</f>
        <v>12243898.200000001</v>
      </c>
    </row>
    <row r="13" spans="1:6" ht="24" customHeight="1" x14ac:dyDescent="0.35">
      <c r="A13" s="3" t="s">
        <v>8</v>
      </c>
      <c r="B13" s="2" t="s">
        <v>6</v>
      </c>
      <c r="C13" s="5" t="s">
        <v>109</v>
      </c>
      <c r="D13" s="6" t="s">
        <v>8</v>
      </c>
      <c r="E13" s="19">
        <f>E14+E18</f>
        <v>9907614.3000000007</v>
      </c>
      <c r="F13" s="19">
        <f>F14+F18</f>
        <v>10207154.800000001</v>
      </c>
    </row>
    <row r="14" spans="1:6" ht="18" x14ac:dyDescent="0.35">
      <c r="A14" s="4" t="s">
        <v>10</v>
      </c>
      <c r="B14" s="1" t="s">
        <v>9</v>
      </c>
      <c r="C14" s="17" t="s">
        <v>110</v>
      </c>
      <c r="D14" s="18" t="s">
        <v>10</v>
      </c>
      <c r="E14" s="20">
        <f t="shared" ref="E14:F14" si="0">E15</f>
        <v>5552367.4000000004</v>
      </c>
      <c r="F14" s="20">
        <f t="shared" si="0"/>
        <v>5701659</v>
      </c>
    </row>
    <row r="15" spans="1:6" ht="40.5" customHeight="1" x14ac:dyDescent="0.35">
      <c r="A15" s="4" t="s">
        <v>11</v>
      </c>
      <c r="B15" s="1" t="s">
        <v>9</v>
      </c>
      <c r="C15" s="17" t="s">
        <v>111</v>
      </c>
      <c r="D15" s="18" t="s">
        <v>11</v>
      </c>
      <c r="E15" s="20">
        <f>E16+E17</f>
        <v>5552367.4000000004</v>
      </c>
      <c r="F15" s="20">
        <f>F16+F17</f>
        <v>5701659</v>
      </c>
    </row>
    <row r="16" spans="1:6" ht="48" customHeight="1" x14ac:dyDescent="0.35">
      <c r="A16" s="4" t="s">
        <v>12</v>
      </c>
      <c r="B16" s="1" t="s">
        <v>9</v>
      </c>
      <c r="C16" s="17" t="s">
        <v>112</v>
      </c>
      <c r="D16" s="18" t="s">
        <v>12</v>
      </c>
      <c r="E16" s="28">
        <v>518260.4</v>
      </c>
      <c r="F16" s="28">
        <v>542887</v>
      </c>
    </row>
    <row r="17" spans="1:6" ht="46.5" customHeight="1" x14ac:dyDescent="0.35">
      <c r="A17" s="4" t="s">
        <v>13</v>
      </c>
      <c r="B17" s="1" t="s">
        <v>9</v>
      </c>
      <c r="C17" s="17" t="s">
        <v>113</v>
      </c>
      <c r="D17" s="18" t="s">
        <v>13</v>
      </c>
      <c r="E17" s="28">
        <v>5034107</v>
      </c>
      <c r="F17" s="28">
        <v>5158772</v>
      </c>
    </row>
    <row r="18" spans="1:6" ht="21.75" customHeight="1" x14ac:dyDescent="0.35">
      <c r="A18" s="4" t="s">
        <v>14</v>
      </c>
      <c r="B18" s="1" t="s">
        <v>9</v>
      </c>
      <c r="C18" s="17" t="s">
        <v>114</v>
      </c>
      <c r="D18" s="18" t="s">
        <v>14</v>
      </c>
      <c r="E18" s="20">
        <f>E19+E20+E21+E22+E23</f>
        <v>4355246.9000000004</v>
      </c>
      <c r="F18" s="20">
        <f>F19+F20+F21+F22+F23</f>
        <v>4505495.8</v>
      </c>
    </row>
    <row r="19" spans="1:6" ht="82.5" customHeight="1" x14ac:dyDescent="0.35">
      <c r="A19" s="4" t="s">
        <v>15</v>
      </c>
      <c r="B19" s="1" t="s">
        <v>9</v>
      </c>
      <c r="C19" s="17" t="s">
        <v>115</v>
      </c>
      <c r="D19" s="18" t="s">
        <v>15</v>
      </c>
      <c r="E19" s="20">
        <v>4116827</v>
      </c>
      <c r="F19" s="20">
        <v>4254173.8</v>
      </c>
    </row>
    <row r="20" spans="1:6" ht="102.75" customHeight="1" x14ac:dyDescent="0.35">
      <c r="A20" s="4" t="s">
        <v>16</v>
      </c>
      <c r="B20" s="1" t="s">
        <v>9</v>
      </c>
      <c r="C20" s="17" t="s">
        <v>116</v>
      </c>
      <c r="D20" s="18" t="s">
        <v>200</v>
      </c>
      <c r="E20" s="20">
        <v>6515.6</v>
      </c>
      <c r="F20" s="20">
        <v>6776.2</v>
      </c>
    </row>
    <row r="21" spans="1:6" ht="43.5" customHeight="1" x14ac:dyDescent="0.35">
      <c r="A21" s="4" t="s">
        <v>17</v>
      </c>
      <c r="B21" s="1" t="s">
        <v>9</v>
      </c>
      <c r="C21" s="17" t="s">
        <v>117</v>
      </c>
      <c r="D21" s="18" t="s">
        <v>17</v>
      </c>
      <c r="E21" s="20">
        <v>7783.4</v>
      </c>
      <c r="F21" s="20">
        <v>8094.8</v>
      </c>
    </row>
    <row r="22" spans="1:6" ht="88.5" customHeight="1" x14ac:dyDescent="0.35">
      <c r="A22" s="4" t="s">
        <v>18</v>
      </c>
      <c r="B22" s="1" t="s">
        <v>9</v>
      </c>
      <c r="C22" s="17" t="s">
        <v>118</v>
      </c>
      <c r="D22" s="18" t="s">
        <v>18</v>
      </c>
      <c r="E22" s="20">
        <v>2558.1</v>
      </c>
      <c r="F22" s="20">
        <v>2657.9</v>
      </c>
    </row>
    <row r="23" spans="1:6" s="15" customFormat="1" ht="44.25" customHeight="1" x14ac:dyDescent="0.35">
      <c r="A23" s="31" t="s">
        <v>18</v>
      </c>
      <c r="B23" s="32" t="s">
        <v>9</v>
      </c>
      <c r="C23" s="17" t="s">
        <v>251</v>
      </c>
      <c r="D23" s="18" t="s">
        <v>362</v>
      </c>
      <c r="E23" s="20">
        <v>221562.8</v>
      </c>
      <c r="F23" s="20">
        <v>233793.1</v>
      </c>
    </row>
    <row r="24" spans="1:6" ht="43.5" customHeight="1" x14ac:dyDescent="0.35">
      <c r="A24" s="3" t="s">
        <v>19</v>
      </c>
      <c r="B24" s="2" t="s">
        <v>6</v>
      </c>
      <c r="C24" s="5" t="s">
        <v>119</v>
      </c>
      <c r="D24" s="6" t="s">
        <v>19</v>
      </c>
      <c r="E24" s="19">
        <f>E25</f>
        <v>23012.400000000001</v>
      </c>
      <c r="F24" s="19">
        <f>F25</f>
        <v>23923.199999999997</v>
      </c>
    </row>
    <row r="25" spans="1:6" ht="36" x14ac:dyDescent="0.35">
      <c r="A25" s="4" t="s">
        <v>21</v>
      </c>
      <c r="B25" s="1" t="s">
        <v>20</v>
      </c>
      <c r="C25" s="17" t="s">
        <v>120</v>
      </c>
      <c r="D25" s="18" t="s">
        <v>21</v>
      </c>
      <c r="E25" s="20">
        <f>E26+E28+E30+E32</f>
        <v>23012.400000000001</v>
      </c>
      <c r="F25" s="20">
        <f>F26+F28+F30+F32</f>
        <v>23923.199999999997</v>
      </c>
    </row>
    <row r="26" spans="1:6" ht="68.25" customHeight="1" x14ac:dyDescent="0.35">
      <c r="A26" s="4" t="s">
        <v>22</v>
      </c>
      <c r="B26" s="1" t="s">
        <v>20</v>
      </c>
      <c r="C26" s="17" t="s">
        <v>121</v>
      </c>
      <c r="D26" s="18" t="s">
        <v>22</v>
      </c>
      <c r="E26" s="20">
        <f>E27</f>
        <v>10579.2</v>
      </c>
      <c r="F26" s="20">
        <f>F27</f>
        <v>11076</v>
      </c>
    </row>
    <row r="27" spans="1:6" ht="105" customHeight="1" x14ac:dyDescent="0.35">
      <c r="A27" s="4" t="s">
        <v>22</v>
      </c>
      <c r="B27" s="1" t="s">
        <v>20</v>
      </c>
      <c r="C27" s="17" t="s">
        <v>312</v>
      </c>
      <c r="D27" s="18" t="s">
        <v>316</v>
      </c>
      <c r="E27" s="20">
        <v>10579.2</v>
      </c>
      <c r="F27" s="20">
        <v>11076</v>
      </c>
    </row>
    <row r="28" spans="1:6" ht="77.5" x14ac:dyDescent="0.35">
      <c r="A28" s="4" t="s">
        <v>23</v>
      </c>
      <c r="B28" s="1" t="s">
        <v>20</v>
      </c>
      <c r="C28" s="17" t="s">
        <v>122</v>
      </c>
      <c r="D28" s="18" t="s">
        <v>23</v>
      </c>
      <c r="E28" s="20">
        <f>E29</f>
        <v>59.7</v>
      </c>
      <c r="F28" s="20">
        <f>F29</f>
        <v>61.9</v>
      </c>
    </row>
    <row r="29" spans="1:6" ht="108" x14ac:dyDescent="0.35">
      <c r="A29" s="4" t="s">
        <v>23</v>
      </c>
      <c r="B29" s="1" t="s">
        <v>20</v>
      </c>
      <c r="C29" s="17" t="s">
        <v>313</v>
      </c>
      <c r="D29" s="18" t="s">
        <v>317</v>
      </c>
      <c r="E29" s="20">
        <v>59.7</v>
      </c>
      <c r="F29" s="20">
        <v>61.9</v>
      </c>
    </row>
    <row r="30" spans="1:6" ht="75" customHeight="1" x14ac:dyDescent="0.35">
      <c r="A30" s="4" t="s">
        <v>24</v>
      </c>
      <c r="B30" s="1" t="s">
        <v>20</v>
      </c>
      <c r="C30" s="17" t="s">
        <v>123</v>
      </c>
      <c r="D30" s="18" t="s">
        <v>24</v>
      </c>
      <c r="E30" s="20">
        <f>E31</f>
        <v>13880.5</v>
      </c>
      <c r="F30" s="20">
        <f>F31</f>
        <v>14485.7</v>
      </c>
    </row>
    <row r="31" spans="1:6" ht="90" x14ac:dyDescent="0.35">
      <c r="A31" s="4" t="s">
        <v>24</v>
      </c>
      <c r="B31" s="1" t="s">
        <v>20</v>
      </c>
      <c r="C31" s="17" t="s">
        <v>314</v>
      </c>
      <c r="D31" s="18" t="s">
        <v>318</v>
      </c>
      <c r="E31" s="20">
        <v>13880.5</v>
      </c>
      <c r="F31" s="20">
        <v>14485.7</v>
      </c>
    </row>
    <row r="32" spans="1:6" ht="74.25" customHeight="1" x14ac:dyDescent="0.35">
      <c r="A32" s="4" t="s">
        <v>25</v>
      </c>
      <c r="B32" s="1" t="s">
        <v>20</v>
      </c>
      <c r="C32" s="17" t="s">
        <v>124</v>
      </c>
      <c r="D32" s="18" t="s">
        <v>25</v>
      </c>
      <c r="E32" s="20">
        <f>E33</f>
        <v>-1507</v>
      </c>
      <c r="F32" s="20">
        <f>F33</f>
        <v>-1700.4</v>
      </c>
    </row>
    <row r="33" spans="1:6" ht="90" x14ac:dyDescent="0.35">
      <c r="A33" s="4" t="s">
        <v>25</v>
      </c>
      <c r="B33" s="1" t="s">
        <v>20</v>
      </c>
      <c r="C33" s="17" t="s">
        <v>315</v>
      </c>
      <c r="D33" s="18" t="s">
        <v>319</v>
      </c>
      <c r="E33" s="20">
        <v>-1507</v>
      </c>
      <c r="F33" s="20">
        <v>-1700.4</v>
      </c>
    </row>
    <row r="34" spans="1:6" ht="25.5" customHeight="1" x14ac:dyDescent="0.35">
      <c r="A34" s="3" t="s">
        <v>26</v>
      </c>
      <c r="B34" s="2" t="s">
        <v>6</v>
      </c>
      <c r="C34" s="5" t="s">
        <v>125</v>
      </c>
      <c r="D34" s="6" t="s">
        <v>26</v>
      </c>
      <c r="E34" s="19">
        <f>E40+E35</f>
        <v>392365.9</v>
      </c>
      <c r="F34" s="19">
        <f>F40+F35</f>
        <v>408041.2</v>
      </c>
    </row>
    <row r="35" spans="1:6" ht="18" x14ac:dyDescent="0.35">
      <c r="A35" s="4" t="s">
        <v>27</v>
      </c>
      <c r="B35" s="1" t="s">
        <v>9</v>
      </c>
      <c r="C35" s="17" t="s">
        <v>256</v>
      </c>
      <c r="D35" s="18" t="s">
        <v>252</v>
      </c>
      <c r="E35" s="20">
        <f>E36+E38</f>
        <v>373012.5</v>
      </c>
      <c r="F35" s="20">
        <f>F36+F38</f>
        <v>387933</v>
      </c>
    </row>
    <row r="36" spans="1:6" ht="36" x14ac:dyDescent="0.35">
      <c r="A36" s="4" t="s">
        <v>27</v>
      </c>
      <c r="B36" s="1" t="s">
        <v>9</v>
      </c>
      <c r="C36" s="17" t="s">
        <v>257</v>
      </c>
      <c r="D36" s="18" t="s">
        <v>253</v>
      </c>
      <c r="E36" s="20">
        <f>E37</f>
        <v>313844.09999999998</v>
      </c>
      <c r="F36" s="20">
        <f>F37</f>
        <v>326397.90000000002</v>
      </c>
    </row>
    <row r="37" spans="1:6" ht="36" x14ac:dyDescent="0.35">
      <c r="A37" s="4" t="s">
        <v>27</v>
      </c>
      <c r="B37" s="1" t="s">
        <v>9</v>
      </c>
      <c r="C37" s="17" t="s">
        <v>258</v>
      </c>
      <c r="D37" s="18" t="s">
        <v>253</v>
      </c>
      <c r="E37" s="20">
        <v>313844.09999999998</v>
      </c>
      <c r="F37" s="20">
        <v>326397.90000000002</v>
      </c>
    </row>
    <row r="38" spans="1:6" ht="36" x14ac:dyDescent="0.35">
      <c r="A38" s="4" t="s">
        <v>27</v>
      </c>
      <c r="B38" s="1" t="s">
        <v>9</v>
      </c>
      <c r="C38" s="17" t="s">
        <v>259</v>
      </c>
      <c r="D38" s="18" t="s">
        <v>254</v>
      </c>
      <c r="E38" s="20">
        <f>E39</f>
        <v>59168.4</v>
      </c>
      <c r="F38" s="20">
        <f>F39</f>
        <v>61535.1</v>
      </c>
    </row>
    <row r="39" spans="1:6" ht="54" x14ac:dyDescent="0.35">
      <c r="A39" s="4" t="s">
        <v>27</v>
      </c>
      <c r="B39" s="1" t="s">
        <v>9</v>
      </c>
      <c r="C39" s="17" t="s">
        <v>260</v>
      </c>
      <c r="D39" s="18" t="s">
        <v>255</v>
      </c>
      <c r="E39" s="20">
        <v>59168.4</v>
      </c>
      <c r="F39" s="20">
        <v>61535.1</v>
      </c>
    </row>
    <row r="40" spans="1:6" ht="18" x14ac:dyDescent="0.35">
      <c r="A40" s="4" t="s">
        <v>28</v>
      </c>
      <c r="B40" s="1" t="s">
        <v>9</v>
      </c>
      <c r="C40" s="17" t="s">
        <v>126</v>
      </c>
      <c r="D40" s="18" t="s">
        <v>28</v>
      </c>
      <c r="E40" s="20">
        <v>19353.400000000001</v>
      </c>
      <c r="F40" s="20">
        <f>F41</f>
        <v>20108.2</v>
      </c>
    </row>
    <row r="41" spans="1:6" ht="38.25" customHeight="1" x14ac:dyDescent="0.35">
      <c r="A41" s="4" t="s">
        <v>29</v>
      </c>
      <c r="B41" s="1" t="s">
        <v>9</v>
      </c>
      <c r="C41" s="17" t="s">
        <v>127</v>
      </c>
      <c r="D41" s="18" t="s">
        <v>29</v>
      </c>
      <c r="E41" s="20">
        <v>19353.400000000001</v>
      </c>
      <c r="F41" s="20">
        <v>20108.2</v>
      </c>
    </row>
    <row r="42" spans="1:6" ht="25.5" customHeight="1" x14ac:dyDescent="0.35">
      <c r="A42" s="3" t="s">
        <v>30</v>
      </c>
      <c r="B42" s="2" t="s">
        <v>6</v>
      </c>
      <c r="C42" s="5" t="s">
        <v>128</v>
      </c>
      <c r="D42" s="6" t="s">
        <v>30</v>
      </c>
      <c r="E42" s="19">
        <f>E43+E45</f>
        <v>77654.8</v>
      </c>
      <c r="F42" s="19">
        <f>F43+F45</f>
        <v>77924.399999999994</v>
      </c>
    </row>
    <row r="43" spans="1:6" ht="18" x14ac:dyDescent="0.35">
      <c r="A43" s="4" t="s">
        <v>31</v>
      </c>
      <c r="B43" s="1" t="s">
        <v>9</v>
      </c>
      <c r="C43" s="17" t="s">
        <v>129</v>
      </c>
      <c r="D43" s="18" t="s">
        <v>31</v>
      </c>
      <c r="E43" s="20">
        <f>E44</f>
        <v>61392.7</v>
      </c>
      <c r="F43" s="20">
        <f>F44</f>
        <v>61392.7</v>
      </c>
    </row>
    <row r="44" spans="1:6" ht="39.75" customHeight="1" x14ac:dyDescent="0.35">
      <c r="A44" s="4" t="s">
        <v>32</v>
      </c>
      <c r="B44" s="1" t="s">
        <v>9</v>
      </c>
      <c r="C44" s="17" t="s">
        <v>130</v>
      </c>
      <c r="D44" s="18" t="s">
        <v>32</v>
      </c>
      <c r="E44" s="20">
        <v>61392.7</v>
      </c>
      <c r="F44" s="20">
        <v>61392.7</v>
      </c>
    </row>
    <row r="45" spans="1:6" ht="18" x14ac:dyDescent="0.35">
      <c r="A45" s="4" t="s">
        <v>33</v>
      </c>
      <c r="B45" s="1" t="s">
        <v>9</v>
      </c>
      <c r="C45" s="17" t="s">
        <v>131</v>
      </c>
      <c r="D45" s="18" t="s">
        <v>33</v>
      </c>
      <c r="E45" s="20">
        <f>E46+E48</f>
        <v>16262.1</v>
      </c>
      <c r="F45" s="20">
        <f>F46+F48</f>
        <v>16531.7</v>
      </c>
    </row>
    <row r="46" spans="1:6" ht="18" x14ac:dyDescent="0.35">
      <c r="A46" s="4" t="s">
        <v>34</v>
      </c>
      <c r="B46" s="1" t="s">
        <v>9</v>
      </c>
      <c r="C46" s="17" t="s">
        <v>132</v>
      </c>
      <c r="D46" s="18" t="s">
        <v>34</v>
      </c>
      <c r="E46" s="20">
        <f>E47</f>
        <v>9522.6</v>
      </c>
      <c r="F46" s="20">
        <f>F47</f>
        <v>9522.6</v>
      </c>
    </row>
    <row r="47" spans="1:6" ht="36.75" customHeight="1" x14ac:dyDescent="0.35">
      <c r="A47" s="4" t="s">
        <v>35</v>
      </c>
      <c r="B47" s="1" t="s">
        <v>9</v>
      </c>
      <c r="C47" s="17" t="s">
        <v>133</v>
      </c>
      <c r="D47" s="18" t="s">
        <v>35</v>
      </c>
      <c r="E47" s="20">
        <v>9522.6</v>
      </c>
      <c r="F47" s="20">
        <v>9522.6</v>
      </c>
    </row>
    <row r="48" spans="1:6" ht="18" x14ac:dyDescent="0.35">
      <c r="A48" s="4" t="s">
        <v>36</v>
      </c>
      <c r="B48" s="1" t="s">
        <v>9</v>
      </c>
      <c r="C48" s="17" t="s">
        <v>134</v>
      </c>
      <c r="D48" s="18" t="s">
        <v>36</v>
      </c>
      <c r="E48" s="20">
        <f>E49</f>
        <v>6739.5</v>
      </c>
      <c r="F48" s="20">
        <f>F49</f>
        <v>7009.1</v>
      </c>
    </row>
    <row r="49" spans="1:6" ht="36.75" customHeight="1" x14ac:dyDescent="0.35">
      <c r="A49" s="4" t="s">
        <v>37</v>
      </c>
      <c r="B49" s="1" t="s">
        <v>9</v>
      </c>
      <c r="C49" s="17" t="s">
        <v>135</v>
      </c>
      <c r="D49" s="18" t="s">
        <v>37</v>
      </c>
      <c r="E49" s="20">
        <v>6739.5</v>
      </c>
      <c r="F49" s="20">
        <v>7009.1</v>
      </c>
    </row>
    <row r="50" spans="1:6" ht="24" customHeight="1" x14ac:dyDescent="0.35">
      <c r="A50" s="3" t="s">
        <v>38</v>
      </c>
      <c r="B50" s="2" t="s">
        <v>6</v>
      </c>
      <c r="C50" s="5" t="s">
        <v>136</v>
      </c>
      <c r="D50" s="6" t="s">
        <v>38</v>
      </c>
      <c r="E50" s="19">
        <f>E51+E55+E53</f>
        <v>66977.3</v>
      </c>
      <c r="F50" s="19">
        <f>F51+F55+F53</f>
        <v>66977.3</v>
      </c>
    </row>
    <row r="51" spans="1:6" ht="38.25" customHeight="1" x14ac:dyDescent="0.35">
      <c r="A51" s="4" t="s">
        <v>39</v>
      </c>
      <c r="B51" s="1" t="s">
        <v>9</v>
      </c>
      <c r="C51" s="17" t="s">
        <v>138</v>
      </c>
      <c r="D51" s="18" t="s">
        <v>39</v>
      </c>
      <c r="E51" s="20">
        <f>E52</f>
        <v>43400.6</v>
      </c>
      <c r="F51" s="20">
        <f>F52</f>
        <v>43400.6</v>
      </c>
    </row>
    <row r="52" spans="1:6" ht="54" customHeight="1" x14ac:dyDescent="0.35">
      <c r="A52" s="4" t="s">
        <v>40</v>
      </c>
      <c r="B52" s="1" t="s">
        <v>9</v>
      </c>
      <c r="C52" s="17" t="s">
        <v>137</v>
      </c>
      <c r="D52" s="18" t="s">
        <v>40</v>
      </c>
      <c r="E52" s="20">
        <v>43400.6</v>
      </c>
      <c r="F52" s="20">
        <v>43400.6</v>
      </c>
    </row>
    <row r="53" spans="1:6" ht="36" x14ac:dyDescent="0.35">
      <c r="A53" s="4" t="s">
        <v>39</v>
      </c>
      <c r="B53" s="1" t="s">
        <v>9</v>
      </c>
      <c r="C53" s="17" t="s">
        <v>261</v>
      </c>
      <c r="D53" s="18" t="s">
        <v>263</v>
      </c>
      <c r="E53" s="20">
        <f>E54</f>
        <v>21.7</v>
      </c>
      <c r="F53" s="20">
        <f>F54</f>
        <v>21.7</v>
      </c>
    </row>
    <row r="54" spans="1:6" ht="72" x14ac:dyDescent="0.35">
      <c r="A54" s="4" t="s">
        <v>40</v>
      </c>
      <c r="B54" s="1" t="s">
        <v>9</v>
      </c>
      <c r="C54" s="17" t="s">
        <v>262</v>
      </c>
      <c r="D54" s="18" t="s">
        <v>264</v>
      </c>
      <c r="E54" s="20">
        <v>21.7</v>
      </c>
      <c r="F54" s="20">
        <v>21.7</v>
      </c>
    </row>
    <row r="55" spans="1:6" ht="40.5" customHeight="1" x14ac:dyDescent="0.35">
      <c r="A55" s="4" t="s">
        <v>42</v>
      </c>
      <c r="B55" s="1" t="s">
        <v>41</v>
      </c>
      <c r="C55" s="17" t="s">
        <v>139</v>
      </c>
      <c r="D55" s="18" t="s">
        <v>42</v>
      </c>
      <c r="E55" s="20">
        <f>E56+E57</f>
        <v>23555</v>
      </c>
      <c r="F55" s="20">
        <f>F56+F57</f>
        <v>23555</v>
      </c>
    </row>
    <row r="56" spans="1:6" ht="31" x14ac:dyDescent="0.35">
      <c r="A56" s="4" t="s">
        <v>43</v>
      </c>
      <c r="B56" s="1" t="s">
        <v>41</v>
      </c>
      <c r="C56" s="17" t="s">
        <v>140</v>
      </c>
      <c r="D56" s="18" t="s">
        <v>43</v>
      </c>
      <c r="E56" s="20">
        <v>55</v>
      </c>
      <c r="F56" s="20">
        <v>55</v>
      </c>
    </row>
    <row r="57" spans="1:6" ht="55.5" customHeight="1" x14ac:dyDescent="0.35">
      <c r="A57" s="4" t="s">
        <v>44</v>
      </c>
      <c r="B57" s="1" t="s">
        <v>41</v>
      </c>
      <c r="C57" s="17" t="s">
        <v>265</v>
      </c>
      <c r="D57" s="18" t="s">
        <v>44</v>
      </c>
      <c r="E57" s="20">
        <f>E58</f>
        <v>23500</v>
      </c>
      <c r="F57" s="20">
        <f>F58</f>
        <v>23500</v>
      </c>
    </row>
    <row r="58" spans="1:6" ht="93.75" customHeight="1" x14ac:dyDescent="0.35">
      <c r="A58" s="4" t="s">
        <v>45</v>
      </c>
      <c r="B58" s="1" t="s">
        <v>41</v>
      </c>
      <c r="C58" s="17" t="s">
        <v>141</v>
      </c>
      <c r="D58" s="18" t="s">
        <v>45</v>
      </c>
      <c r="E58" s="20">
        <v>23500</v>
      </c>
      <c r="F58" s="20">
        <v>23500</v>
      </c>
    </row>
    <row r="59" spans="1:6" s="15" customFormat="1" ht="36.75" customHeight="1" x14ac:dyDescent="0.35">
      <c r="A59" s="33" t="s">
        <v>46</v>
      </c>
      <c r="B59" s="34" t="s">
        <v>6</v>
      </c>
      <c r="C59" s="5" t="s">
        <v>142</v>
      </c>
      <c r="D59" s="6" t="s">
        <v>46</v>
      </c>
      <c r="E59" s="19">
        <f>E60+E72+E75</f>
        <v>781216.30000000016</v>
      </c>
      <c r="F59" s="19">
        <f>F60+F72+F75</f>
        <v>786001.10000000009</v>
      </c>
    </row>
    <row r="60" spans="1:6" ht="93.75" customHeight="1" x14ac:dyDescent="0.35">
      <c r="A60" s="4" t="s">
        <v>48</v>
      </c>
      <c r="B60" s="1" t="s">
        <v>47</v>
      </c>
      <c r="C60" s="17" t="s">
        <v>143</v>
      </c>
      <c r="D60" s="18" t="s">
        <v>48</v>
      </c>
      <c r="E60" s="20">
        <f>E61+E63+E65+E67+E69</f>
        <v>678048.30000000016</v>
      </c>
      <c r="F60" s="20">
        <f>F61+F63+F65+F67+F69</f>
        <v>683474.50000000012</v>
      </c>
    </row>
    <row r="61" spans="1:6" ht="54" x14ac:dyDescent="0.35">
      <c r="A61" s="4" t="s">
        <v>49</v>
      </c>
      <c r="B61" s="1" t="s">
        <v>47</v>
      </c>
      <c r="C61" s="17" t="s">
        <v>144</v>
      </c>
      <c r="D61" s="18" t="s">
        <v>49</v>
      </c>
      <c r="E61" s="20">
        <f>E62</f>
        <v>540059.80000000005</v>
      </c>
      <c r="F61" s="20">
        <f>F62</f>
        <v>540059.80000000005</v>
      </c>
    </row>
    <row r="62" spans="1:6" ht="77.25" customHeight="1" x14ac:dyDescent="0.35">
      <c r="A62" s="4" t="s">
        <v>50</v>
      </c>
      <c r="B62" s="1" t="s">
        <v>47</v>
      </c>
      <c r="C62" s="17" t="s">
        <v>145</v>
      </c>
      <c r="D62" s="18" t="s">
        <v>50</v>
      </c>
      <c r="E62" s="20">
        <v>540059.80000000005</v>
      </c>
      <c r="F62" s="20">
        <v>540059.80000000005</v>
      </c>
    </row>
    <row r="63" spans="1:6" ht="76.5" customHeight="1" x14ac:dyDescent="0.35">
      <c r="A63" s="4" t="s">
        <v>51</v>
      </c>
      <c r="B63" s="1" t="s">
        <v>47</v>
      </c>
      <c r="C63" s="17" t="s">
        <v>146</v>
      </c>
      <c r="D63" s="18" t="s">
        <v>51</v>
      </c>
      <c r="E63" s="20">
        <f>E64</f>
        <v>1773.3</v>
      </c>
      <c r="F63" s="20">
        <f>F64</f>
        <v>1773.3</v>
      </c>
    </row>
    <row r="64" spans="1:6" ht="72" x14ac:dyDescent="0.35">
      <c r="A64" s="4" t="s">
        <v>52</v>
      </c>
      <c r="B64" s="1" t="s">
        <v>47</v>
      </c>
      <c r="C64" s="17" t="s">
        <v>147</v>
      </c>
      <c r="D64" s="18" t="s">
        <v>52</v>
      </c>
      <c r="E64" s="20">
        <v>1773.3</v>
      </c>
      <c r="F64" s="20">
        <v>1773.3</v>
      </c>
    </row>
    <row r="65" spans="1:6" ht="72" x14ac:dyDescent="0.35">
      <c r="A65" s="4" t="s">
        <v>51</v>
      </c>
      <c r="B65" s="1" t="s">
        <v>47</v>
      </c>
      <c r="C65" s="17" t="s">
        <v>189</v>
      </c>
      <c r="D65" s="18" t="s">
        <v>266</v>
      </c>
      <c r="E65" s="20">
        <f>E66</f>
        <v>1172.3</v>
      </c>
      <c r="F65" s="20">
        <f>F66</f>
        <v>1219.3</v>
      </c>
    </row>
    <row r="66" spans="1:6" ht="62" x14ac:dyDescent="0.35">
      <c r="A66" s="4" t="s">
        <v>52</v>
      </c>
      <c r="B66" s="1" t="s">
        <v>47</v>
      </c>
      <c r="C66" s="17" t="s">
        <v>190</v>
      </c>
      <c r="D66" s="18" t="s">
        <v>191</v>
      </c>
      <c r="E66" s="20">
        <v>1172.3</v>
      </c>
      <c r="F66" s="20">
        <v>1219.3</v>
      </c>
    </row>
    <row r="67" spans="1:6" ht="36" x14ac:dyDescent="0.35">
      <c r="A67" s="4" t="s">
        <v>53</v>
      </c>
      <c r="B67" s="1" t="s">
        <v>47</v>
      </c>
      <c r="C67" s="17" t="s">
        <v>148</v>
      </c>
      <c r="D67" s="18" t="s">
        <v>53</v>
      </c>
      <c r="E67" s="20">
        <f>E68</f>
        <v>134481.4</v>
      </c>
      <c r="F67" s="20">
        <f>F68</f>
        <v>139860.6</v>
      </c>
    </row>
    <row r="68" spans="1:6" ht="36" x14ac:dyDescent="0.35">
      <c r="A68" s="4" t="s">
        <v>54</v>
      </c>
      <c r="B68" s="1" t="s">
        <v>47</v>
      </c>
      <c r="C68" s="17" t="s">
        <v>149</v>
      </c>
      <c r="D68" s="18" t="s">
        <v>54</v>
      </c>
      <c r="E68" s="20">
        <v>134481.4</v>
      </c>
      <c r="F68" s="20">
        <v>139860.6</v>
      </c>
    </row>
    <row r="69" spans="1:6" ht="38.25" customHeight="1" x14ac:dyDescent="0.35">
      <c r="A69" s="4" t="s">
        <v>53</v>
      </c>
      <c r="B69" s="1" t="s">
        <v>47</v>
      </c>
      <c r="C69" s="17" t="s">
        <v>267</v>
      </c>
      <c r="D69" s="18" t="s">
        <v>268</v>
      </c>
      <c r="E69" s="20">
        <f>E70</f>
        <v>561.5</v>
      </c>
      <c r="F69" s="20">
        <f>F70</f>
        <v>561.5</v>
      </c>
    </row>
    <row r="70" spans="1:6" ht="36" x14ac:dyDescent="0.35">
      <c r="A70" s="4" t="s">
        <v>54</v>
      </c>
      <c r="B70" s="1" t="s">
        <v>47</v>
      </c>
      <c r="C70" s="17" t="s">
        <v>271</v>
      </c>
      <c r="D70" s="18" t="s">
        <v>269</v>
      </c>
      <c r="E70" s="20">
        <f>E71</f>
        <v>561.5</v>
      </c>
      <c r="F70" s="20">
        <f>F71</f>
        <v>561.5</v>
      </c>
    </row>
    <row r="71" spans="1:6" ht="90" x14ac:dyDescent="0.35">
      <c r="A71" s="4" t="s">
        <v>54</v>
      </c>
      <c r="B71" s="1" t="s">
        <v>47</v>
      </c>
      <c r="C71" s="17" t="s">
        <v>272</v>
      </c>
      <c r="D71" s="18" t="s">
        <v>270</v>
      </c>
      <c r="E71" s="20">
        <v>561.5</v>
      </c>
      <c r="F71" s="20">
        <v>561.5</v>
      </c>
    </row>
    <row r="72" spans="1:6" ht="22.5" customHeight="1" x14ac:dyDescent="0.35">
      <c r="A72" s="4" t="s">
        <v>56</v>
      </c>
      <c r="B72" s="1" t="s">
        <v>55</v>
      </c>
      <c r="C72" s="17" t="s">
        <v>150</v>
      </c>
      <c r="D72" s="18" t="s">
        <v>56</v>
      </c>
      <c r="E72" s="20">
        <f t="shared" ref="E72:F73" si="1">E73</f>
        <v>1000</v>
      </c>
      <c r="F72" s="20">
        <f t="shared" si="1"/>
        <v>1000</v>
      </c>
    </row>
    <row r="73" spans="1:6" ht="60.75" customHeight="1" x14ac:dyDescent="0.35">
      <c r="A73" s="4" t="s">
        <v>57</v>
      </c>
      <c r="B73" s="1" t="s">
        <v>55</v>
      </c>
      <c r="C73" s="17" t="s">
        <v>151</v>
      </c>
      <c r="D73" s="18" t="s">
        <v>57</v>
      </c>
      <c r="E73" s="20">
        <f t="shared" si="1"/>
        <v>1000</v>
      </c>
      <c r="F73" s="20">
        <f t="shared" si="1"/>
        <v>1000</v>
      </c>
    </row>
    <row r="74" spans="1:6" ht="62.25" customHeight="1" x14ac:dyDescent="0.35">
      <c r="A74" s="4" t="s">
        <v>58</v>
      </c>
      <c r="B74" s="1" t="s">
        <v>55</v>
      </c>
      <c r="C74" s="27" t="s">
        <v>243</v>
      </c>
      <c r="D74" s="18" t="s">
        <v>58</v>
      </c>
      <c r="E74" s="20">
        <v>1000</v>
      </c>
      <c r="F74" s="20">
        <v>1000</v>
      </c>
    </row>
    <row r="75" spans="1:6" s="15" customFormat="1" ht="72" x14ac:dyDescent="0.35">
      <c r="A75" s="31" t="s">
        <v>59</v>
      </c>
      <c r="B75" s="32" t="s">
        <v>6</v>
      </c>
      <c r="C75" s="17" t="s">
        <v>152</v>
      </c>
      <c r="D75" s="18" t="s">
        <v>59</v>
      </c>
      <c r="E75" s="20">
        <f>E76+E81</f>
        <v>102168.00000000001</v>
      </c>
      <c r="F75" s="20">
        <f>F76+F81</f>
        <v>101526.6</v>
      </c>
    </row>
    <row r="76" spans="1:6" s="15" customFormat="1" ht="72" x14ac:dyDescent="0.35">
      <c r="A76" s="31" t="s">
        <v>60</v>
      </c>
      <c r="B76" s="32" t="s">
        <v>6</v>
      </c>
      <c r="C76" s="17" t="s">
        <v>153</v>
      </c>
      <c r="D76" s="18" t="s">
        <v>60</v>
      </c>
      <c r="E76" s="20">
        <f>E77</f>
        <v>101374.70000000001</v>
      </c>
      <c r="F76" s="20">
        <f t="shared" ref="F76" si="2">F77</f>
        <v>101374.70000000001</v>
      </c>
    </row>
    <row r="77" spans="1:6" s="15" customFormat="1" ht="72" x14ac:dyDescent="0.35">
      <c r="A77" s="31" t="s">
        <v>61</v>
      </c>
      <c r="B77" s="32" t="s">
        <v>6</v>
      </c>
      <c r="C77" s="17" t="s">
        <v>154</v>
      </c>
      <c r="D77" s="18" t="s">
        <v>61</v>
      </c>
      <c r="E77" s="20">
        <f>E78+E79+E80</f>
        <v>101374.70000000001</v>
      </c>
      <c r="F77" s="20">
        <f>F78+F79+F80</f>
        <v>101374.70000000001</v>
      </c>
    </row>
    <row r="78" spans="1:6" s="15" customFormat="1" ht="90" x14ac:dyDescent="0.35">
      <c r="A78" s="31" t="s">
        <v>63</v>
      </c>
      <c r="B78" s="32" t="s">
        <v>62</v>
      </c>
      <c r="C78" s="17" t="s">
        <v>155</v>
      </c>
      <c r="D78" s="18" t="s">
        <v>244</v>
      </c>
      <c r="E78" s="20">
        <v>55501.4</v>
      </c>
      <c r="F78" s="20">
        <v>55501.4</v>
      </c>
    </row>
    <row r="79" spans="1:6" s="15" customFormat="1" ht="90" x14ac:dyDescent="0.35">
      <c r="A79" s="31" t="s">
        <v>64</v>
      </c>
      <c r="B79" s="32" t="s">
        <v>62</v>
      </c>
      <c r="C79" s="17" t="s">
        <v>156</v>
      </c>
      <c r="D79" s="18" t="s">
        <v>245</v>
      </c>
      <c r="E79" s="20">
        <v>38939.199999999997</v>
      </c>
      <c r="F79" s="20">
        <v>38939.199999999997</v>
      </c>
    </row>
    <row r="80" spans="1:6" s="15" customFormat="1" ht="72" x14ac:dyDescent="0.35">
      <c r="A80" s="31" t="s">
        <v>65</v>
      </c>
      <c r="B80" s="32" t="s">
        <v>62</v>
      </c>
      <c r="C80" s="17" t="s">
        <v>157</v>
      </c>
      <c r="D80" s="18" t="s">
        <v>246</v>
      </c>
      <c r="E80" s="20">
        <v>6934.1</v>
      </c>
      <c r="F80" s="20">
        <v>6934.1</v>
      </c>
    </row>
    <row r="81" spans="1:6" s="15" customFormat="1" ht="90" x14ac:dyDescent="0.35">
      <c r="A81" s="31" t="s">
        <v>61</v>
      </c>
      <c r="B81" s="32" t="s">
        <v>6</v>
      </c>
      <c r="C81" s="17" t="s">
        <v>311</v>
      </c>
      <c r="D81" s="18" t="s">
        <v>309</v>
      </c>
      <c r="E81" s="20">
        <f>E82</f>
        <v>793.3</v>
      </c>
      <c r="F81" s="20">
        <f>F82</f>
        <v>151.9</v>
      </c>
    </row>
    <row r="82" spans="1:6" s="15" customFormat="1" ht="90" x14ac:dyDescent="0.35">
      <c r="A82" s="31" t="s">
        <v>63</v>
      </c>
      <c r="B82" s="32" t="s">
        <v>62</v>
      </c>
      <c r="C82" s="17" t="s">
        <v>363</v>
      </c>
      <c r="D82" s="18" t="s">
        <v>310</v>
      </c>
      <c r="E82" s="20">
        <v>793.3</v>
      </c>
      <c r="F82" s="20">
        <v>151.9</v>
      </c>
    </row>
    <row r="83" spans="1:6" s="15" customFormat="1" ht="25.5" customHeight="1" x14ac:dyDescent="0.35">
      <c r="A83" s="33" t="s">
        <v>66</v>
      </c>
      <c r="B83" s="34" t="s">
        <v>6</v>
      </c>
      <c r="C83" s="5" t="s">
        <v>159</v>
      </c>
      <c r="D83" s="6" t="s">
        <v>66</v>
      </c>
      <c r="E83" s="19">
        <f>E84</f>
        <v>25421.9</v>
      </c>
      <c r="F83" s="19">
        <f>F84</f>
        <v>25421.9</v>
      </c>
    </row>
    <row r="84" spans="1:6" s="15" customFormat="1" ht="21.75" customHeight="1" x14ac:dyDescent="0.35">
      <c r="A84" s="31" t="s">
        <v>68</v>
      </c>
      <c r="B84" s="32" t="s">
        <v>67</v>
      </c>
      <c r="C84" s="17" t="s">
        <v>160</v>
      </c>
      <c r="D84" s="18" t="s">
        <v>68</v>
      </c>
      <c r="E84" s="20">
        <f>E85+E86+E87</f>
        <v>25421.9</v>
      </c>
      <c r="F84" s="20">
        <f>F85+F86+F87</f>
        <v>25421.9</v>
      </c>
    </row>
    <row r="85" spans="1:6" s="15" customFormat="1" ht="39.75" customHeight="1" x14ac:dyDescent="0.35">
      <c r="A85" s="31" t="s">
        <v>69</v>
      </c>
      <c r="B85" s="32" t="s">
        <v>67</v>
      </c>
      <c r="C85" s="17" t="s">
        <v>161</v>
      </c>
      <c r="D85" s="18" t="s">
        <v>158</v>
      </c>
      <c r="E85" s="20">
        <v>712.7</v>
      </c>
      <c r="F85" s="20">
        <v>712.7</v>
      </c>
    </row>
    <row r="86" spans="1:6" s="15" customFormat="1" ht="23.25" customHeight="1" x14ac:dyDescent="0.35">
      <c r="A86" s="31" t="s">
        <v>70</v>
      </c>
      <c r="B86" s="32" t="s">
        <v>67</v>
      </c>
      <c r="C86" s="17" t="s">
        <v>162</v>
      </c>
      <c r="D86" s="18" t="s">
        <v>70</v>
      </c>
      <c r="E86" s="20">
        <v>9559</v>
      </c>
      <c r="F86" s="20">
        <v>9559</v>
      </c>
    </row>
    <row r="87" spans="1:6" s="15" customFormat="1" ht="23.25" customHeight="1" x14ac:dyDescent="0.35">
      <c r="A87" s="31" t="s">
        <v>71</v>
      </c>
      <c r="B87" s="32" t="s">
        <v>67</v>
      </c>
      <c r="C87" s="17" t="s">
        <v>163</v>
      </c>
      <c r="D87" s="18" t="s">
        <v>71</v>
      </c>
      <c r="E87" s="20">
        <f>E88+E89</f>
        <v>15150.2</v>
      </c>
      <c r="F87" s="20">
        <f>F88+F89</f>
        <v>15150.2</v>
      </c>
    </row>
    <row r="88" spans="1:6" s="15" customFormat="1" ht="23.25" customHeight="1" x14ac:dyDescent="0.35">
      <c r="A88" s="35"/>
      <c r="B88" s="36"/>
      <c r="C88" s="26" t="s">
        <v>201</v>
      </c>
      <c r="D88" s="24" t="s">
        <v>202</v>
      </c>
      <c r="E88" s="20">
        <v>10809</v>
      </c>
      <c r="F88" s="20">
        <v>10809</v>
      </c>
    </row>
    <row r="89" spans="1:6" s="15" customFormat="1" ht="23.25" customHeight="1" x14ac:dyDescent="0.35">
      <c r="A89" s="35"/>
      <c r="B89" s="36"/>
      <c r="C89" s="26" t="s">
        <v>216</v>
      </c>
      <c r="D89" s="24" t="s">
        <v>217</v>
      </c>
      <c r="E89" s="23">
        <v>4341.2</v>
      </c>
      <c r="F89" s="23">
        <v>4341.2</v>
      </c>
    </row>
    <row r="90" spans="1:6" s="15" customFormat="1" ht="35" x14ac:dyDescent="0.35">
      <c r="A90" s="33" t="s">
        <v>72</v>
      </c>
      <c r="B90" s="34" t="s">
        <v>6</v>
      </c>
      <c r="C90" s="5" t="s">
        <v>164</v>
      </c>
      <c r="D90" s="6" t="s">
        <v>203</v>
      </c>
      <c r="E90" s="19">
        <f>E91+E94</f>
        <v>1234.8</v>
      </c>
      <c r="F90" s="19">
        <f>F91+F94</f>
        <v>1284.1000000000001</v>
      </c>
    </row>
    <row r="91" spans="1:6" s="15" customFormat="1" ht="18" x14ac:dyDescent="0.35">
      <c r="A91" s="31" t="s">
        <v>73</v>
      </c>
      <c r="B91" s="32" t="s">
        <v>41</v>
      </c>
      <c r="C91" s="17" t="s">
        <v>171</v>
      </c>
      <c r="D91" s="18" t="s">
        <v>73</v>
      </c>
      <c r="E91" s="20">
        <f t="shared" ref="E91:F92" si="3">E92</f>
        <v>169.6</v>
      </c>
      <c r="F91" s="20">
        <f t="shared" si="3"/>
        <v>176.4</v>
      </c>
    </row>
    <row r="92" spans="1:6" s="15" customFormat="1" ht="18" x14ac:dyDescent="0.35">
      <c r="A92" s="31" t="s">
        <v>74</v>
      </c>
      <c r="B92" s="32" t="s">
        <v>41</v>
      </c>
      <c r="C92" s="17" t="s">
        <v>172</v>
      </c>
      <c r="D92" s="18" t="s">
        <v>74</v>
      </c>
      <c r="E92" s="20">
        <f t="shared" si="3"/>
        <v>169.6</v>
      </c>
      <c r="F92" s="20">
        <f t="shared" si="3"/>
        <v>176.4</v>
      </c>
    </row>
    <row r="93" spans="1:6" s="15" customFormat="1" ht="36" x14ac:dyDescent="0.35">
      <c r="A93" s="31" t="s">
        <v>75</v>
      </c>
      <c r="B93" s="32" t="s">
        <v>41</v>
      </c>
      <c r="C93" s="17" t="s">
        <v>248</v>
      </c>
      <c r="D93" s="18" t="s">
        <v>75</v>
      </c>
      <c r="E93" s="20">
        <v>169.6</v>
      </c>
      <c r="F93" s="20">
        <v>176.4</v>
      </c>
    </row>
    <row r="94" spans="1:6" s="15" customFormat="1" ht="18" x14ac:dyDescent="0.35">
      <c r="A94" s="31" t="s">
        <v>76</v>
      </c>
      <c r="B94" s="32" t="s">
        <v>6</v>
      </c>
      <c r="C94" s="17" t="s">
        <v>165</v>
      </c>
      <c r="D94" s="18" t="s">
        <v>76</v>
      </c>
      <c r="E94" s="20">
        <f t="shared" ref="E94:F95" si="4">E95</f>
        <v>1065.2</v>
      </c>
      <c r="F94" s="20">
        <f t="shared" si="4"/>
        <v>1107.7</v>
      </c>
    </row>
    <row r="95" spans="1:6" s="15" customFormat="1" ht="36" x14ac:dyDescent="0.35">
      <c r="A95" s="31" t="s">
        <v>77</v>
      </c>
      <c r="B95" s="32" t="s">
        <v>6</v>
      </c>
      <c r="C95" s="17" t="s">
        <v>166</v>
      </c>
      <c r="D95" s="18" t="s">
        <v>77</v>
      </c>
      <c r="E95" s="20">
        <f t="shared" si="4"/>
        <v>1065.2</v>
      </c>
      <c r="F95" s="20">
        <f t="shared" si="4"/>
        <v>1107.7</v>
      </c>
    </row>
    <row r="96" spans="1:6" s="15" customFormat="1" ht="36" x14ac:dyDescent="0.35">
      <c r="A96" s="31" t="s">
        <v>78</v>
      </c>
      <c r="B96" s="32" t="s">
        <v>6</v>
      </c>
      <c r="C96" s="17" t="s">
        <v>167</v>
      </c>
      <c r="D96" s="18" t="s">
        <v>78</v>
      </c>
      <c r="E96" s="20">
        <f>E97+E98+E99</f>
        <v>1065.2</v>
      </c>
      <c r="F96" s="20">
        <f>F97+F98+F99</f>
        <v>1107.7</v>
      </c>
    </row>
    <row r="97" spans="1:6" s="15" customFormat="1" ht="36" x14ac:dyDescent="0.35">
      <c r="A97" s="31" t="s">
        <v>78</v>
      </c>
      <c r="B97" s="32" t="s">
        <v>79</v>
      </c>
      <c r="C97" s="17" t="s">
        <v>168</v>
      </c>
      <c r="D97" s="18" t="s">
        <v>78</v>
      </c>
      <c r="E97" s="20">
        <v>205.5</v>
      </c>
      <c r="F97" s="20">
        <v>213.7</v>
      </c>
    </row>
    <row r="98" spans="1:6" s="15" customFormat="1" ht="36" x14ac:dyDescent="0.35">
      <c r="A98" s="31" t="s">
        <v>78</v>
      </c>
      <c r="B98" s="32" t="s">
        <v>80</v>
      </c>
      <c r="C98" s="17" t="s">
        <v>169</v>
      </c>
      <c r="D98" s="18" t="s">
        <v>78</v>
      </c>
      <c r="E98" s="20">
        <v>131.19999999999999</v>
      </c>
      <c r="F98" s="20">
        <v>136.4</v>
      </c>
    </row>
    <row r="99" spans="1:6" s="15" customFormat="1" ht="36" x14ac:dyDescent="0.35">
      <c r="A99" s="31" t="s">
        <v>78</v>
      </c>
      <c r="B99" s="32" t="s">
        <v>47</v>
      </c>
      <c r="C99" s="17" t="s">
        <v>170</v>
      </c>
      <c r="D99" s="18" t="s">
        <v>78</v>
      </c>
      <c r="E99" s="20">
        <v>728.5</v>
      </c>
      <c r="F99" s="20">
        <v>757.6</v>
      </c>
    </row>
    <row r="100" spans="1:6" ht="35" x14ac:dyDescent="0.35">
      <c r="A100" s="3" t="s">
        <v>81</v>
      </c>
      <c r="B100" s="2" t="s">
        <v>6</v>
      </c>
      <c r="C100" s="5" t="s">
        <v>173</v>
      </c>
      <c r="D100" s="6" t="s">
        <v>81</v>
      </c>
      <c r="E100" s="19">
        <f>E101+E106</f>
        <v>42655.7</v>
      </c>
      <c r="F100" s="19">
        <f>F101+F106</f>
        <v>32693.3</v>
      </c>
    </row>
    <row r="101" spans="1:6" ht="75" customHeight="1" x14ac:dyDescent="0.35">
      <c r="A101" s="4" t="s">
        <v>82</v>
      </c>
      <c r="B101" s="1" t="s">
        <v>47</v>
      </c>
      <c r="C101" s="17" t="s">
        <v>177</v>
      </c>
      <c r="D101" s="18" t="s">
        <v>176</v>
      </c>
      <c r="E101" s="20">
        <f t="shared" ref="E101:F101" si="5">E102</f>
        <v>39655.699999999997</v>
      </c>
      <c r="F101" s="20">
        <f t="shared" si="5"/>
        <v>29693.3</v>
      </c>
    </row>
    <row r="102" spans="1:6" ht="77.5" x14ac:dyDescent="0.35">
      <c r="A102" s="4" t="s">
        <v>83</v>
      </c>
      <c r="B102" s="1" t="s">
        <v>47</v>
      </c>
      <c r="C102" s="17" t="s">
        <v>179</v>
      </c>
      <c r="D102" s="18" t="s">
        <v>178</v>
      </c>
      <c r="E102" s="20">
        <f>E103</f>
        <v>39655.699999999997</v>
      </c>
      <c r="F102" s="20">
        <f>F103</f>
        <v>29693.3</v>
      </c>
    </row>
    <row r="103" spans="1:6" ht="77.5" x14ac:dyDescent="0.35">
      <c r="A103" s="4" t="s">
        <v>84</v>
      </c>
      <c r="B103" s="1" t="s">
        <v>47</v>
      </c>
      <c r="C103" s="17" t="s">
        <v>247</v>
      </c>
      <c r="D103" s="18" t="s">
        <v>84</v>
      </c>
      <c r="E103" s="20">
        <f>E104+E105</f>
        <v>39655.699999999997</v>
      </c>
      <c r="F103" s="20">
        <f>F104+F105</f>
        <v>29693.3</v>
      </c>
    </row>
    <row r="104" spans="1:6" ht="77.5" x14ac:dyDescent="0.35">
      <c r="A104" s="4" t="s">
        <v>84</v>
      </c>
      <c r="B104" s="1" t="s">
        <v>47</v>
      </c>
      <c r="C104" s="17" t="s">
        <v>215</v>
      </c>
      <c r="D104" s="18" t="s">
        <v>84</v>
      </c>
      <c r="E104" s="20">
        <v>1495.2</v>
      </c>
      <c r="F104" s="20">
        <v>1495.2</v>
      </c>
    </row>
    <row r="105" spans="1:6" s="15" customFormat="1" ht="77.5" x14ac:dyDescent="0.35">
      <c r="A105" s="31" t="s">
        <v>84</v>
      </c>
      <c r="B105" s="32" t="s">
        <v>47</v>
      </c>
      <c r="C105" s="17" t="s">
        <v>174</v>
      </c>
      <c r="D105" s="18" t="s">
        <v>84</v>
      </c>
      <c r="E105" s="20">
        <v>38160.5</v>
      </c>
      <c r="F105" s="20">
        <v>28198.1</v>
      </c>
    </row>
    <row r="106" spans="1:6" ht="36" x14ac:dyDescent="0.35">
      <c r="A106" s="4" t="s">
        <v>85</v>
      </c>
      <c r="B106" s="1" t="s">
        <v>47</v>
      </c>
      <c r="C106" s="17" t="s">
        <v>180</v>
      </c>
      <c r="D106" s="18" t="s">
        <v>85</v>
      </c>
      <c r="E106" s="20">
        <f t="shared" ref="E106:F106" si="6">E107</f>
        <v>3000</v>
      </c>
      <c r="F106" s="20">
        <f t="shared" si="6"/>
        <v>3000</v>
      </c>
    </row>
    <row r="107" spans="1:6" ht="36" x14ac:dyDescent="0.35">
      <c r="A107" s="4" t="s">
        <v>86</v>
      </c>
      <c r="B107" s="1" t="s">
        <v>47</v>
      </c>
      <c r="C107" s="17" t="s">
        <v>181</v>
      </c>
      <c r="D107" s="18" t="s">
        <v>86</v>
      </c>
      <c r="E107" s="20">
        <f>E108</f>
        <v>3000</v>
      </c>
      <c r="F107" s="20">
        <f>F108</f>
        <v>3000</v>
      </c>
    </row>
    <row r="108" spans="1:6" ht="36" x14ac:dyDescent="0.35">
      <c r="A108" s="4" t="s">
        <v>87</v>
      </c>
      <c r="B108" s="1" t="s">
        <v>47</v>
      </c>
      <c r="C108" s="17" t="s">
        <v>175</v>
      </c>
      <c r="D108" s="18" t="s">
        <v>87</v>
      </c>
      <c r="E108" s="20">
        <v>3000</v>
      </c>
      <c r="F108" s="20">
        <v>3000</v>
      </c>
    </row>
    <row r="109" spans="1:6" ht="19.5" customHeight="1" x14ac:dyDescent="0.35">
      <c r="A109" s="3" t="s">
        <v>88</v>
      </c>
      <c r="B109" s="2" t="s">
        <v>6</v>
      </c>
      <c r="C109" s="5" t="s">
        <v>182</v>
      </c>
      <c r="D109" s="6" t="s">
        <v>88</v>
      </c>
      <c r="E109" s="19">
        <f>E110+E141+E146+E151+E155</f>
        <v>614476.9</v>
      </c>
      <c r="F109" s="19">
        <f>F110+F141+F146+F151+F155</f>
        <v>614476.9</v>
      </c>
    </row>
    <row r="110" spans="1:6" ht="36" x14ac:dyDescent="0.35">
      <c r="A110" s="29"/>
      <c r="B110" s="30"/>
      <c r="C110" s="26" t="s">
        <v>273</v>
      </c>
      <c r="D110" s="24" t="s">
        <v>274</v>
      </c>
      <c r="E110" s="23">
        <f>E111+E115+E119+E123+E125+E127+E129+E131+E133+E137</f>
        <v>1489.6999999999998</v>
      </c>
      <c r="F110" s="23">
        <f>F111+F115+F119+F123+F125+F127+F129+F131+F133+F137</f>
        <v>1489.6999999999998</v>
      </c>
    </row>
    <row r="111" spans="1:6" ht="54" x14ac:dyDescent="0.35">
      <c r="A111" s="29"/>
      <c r="B111" s="30"/>
      <c r="C111" s="26" t="s">
        <v>237</v>
      </c>
      <c r="D111" s="24" t="s">
        <v>238</v>
      </c>
      <c r="E111" s="23">
        <f>E112</f>
        <v>4.9000000000000004</v>
      </c>
      <c r="F111" s="23">
        <f>F112</f>
        <v>4.9000000000000004</v>
      </c>
    </row>
    <row r="112" spans="1:6" ht="72" x14ac:dyDescent="0.35">
      <c r="A112" s="29"/>
      <c r="B112" s="30"/>
      <c r="C112" s="26" t="s">
        <v>220</v>
      </c>
      <c r="D112" s="24" t="s">
        <v>221</v>
      </c>
      <c r="E112" s="23">
        <f>E113+E114</f>
        <v>4.9000000000000004</v>
      </c>
      <c r="F112" s="23">
        <f>F113+F114</f>
        <v>4.9000000000000004</v>
      </c>
    </row>
    <row r="113" spans="1:6" ht="72" x14ac:dyDescent="0.35">
      <c r="A113" s="29"/>
      <c r="B113" s="30"/>
      <c r="C113" s="26" t="s">
        <v>275</v>
      </c>
      <c r="D113" s="24" t="s">
        <v>221</v>
      </c>
      <c r="E113" s="23">
        <v>3.9</v>
      </c>
      <c r="F113" s="23">
        <v>3.9</v>
      </c>
    </row>
    <row r="114" spans="1:6" ht="72" x14ac:dyDescent="0.35">
      <c r="A114" s="29"/>
      <c r="B114" s="30"/>
      <c r="C114" s="26" t="s">
        <v>276</v>
      </c>
      <c r="D114" s="24" t="s">
        <v>221</v>
      </c>
      <c r="E114" s="23">
        <v>1</v>
      </c>
      <c r="F114" s="23">
        <v>1</v>
      </c>
    </row>
    <row r="115" spans="1:6" ht="72" x14ac:dyDescent="0.35">
      <c r="A115" s="29"/>
      <c r="B115" s="30"/>
      <c r="C115" s="26" t="s">
        <v>277</v>
      </c>
      <c r="D115" s="24" t="s">
        <v>281</v>
      </c>
      <c r="E115" s="23">
        <f>E116</f>
        <v>396.6</v>
      </c>
      <c r="F115" s="23">
        <f>F116</f>
        <v>396.6</v>
      </c>
    </row>
    <row r="116" spans="1:6" ht="90" x14ac:dyDescent="0.35">
      <c r="A116" s="29"/>
      <c r="B116" s="30"/>
      <c r="C116" s="26" t="s">
        <v>278</v>
      </c>
      <c r="D116" s="24" t="s">
        <v>282</v>
      </c>
      <c r="E116" s="23">
        <f>E117+E118</f>
        <v>396.6</v>
      </c>
      <c r="F116" s="23">
        <f>F117+F118</f>
        <v>396.6</v>
      </c>
    </row>
    <row r="117" spans="1:6" ht="90" x14ac:dyDescent="0.35">
      <c r="A117" s="29"/>
      <c r="B117" s="30"/>
      <c r="C117" s="26" t="s">
        <v>279</v>
      </c>
      <c r="D117" s="24" t="s">
        <v>282</v>
      </c>
      <c r="E117" s="23">
        <v>32</v>
      </c>
      <c r="F117" s="23">
        <v>32</v>
      </c>
    </row>
    <row r="118" spans="1:6" ht="90" x14ac:dyDescent="0.35">
      <c r="A118" s="29"/>
      <c r="B118" s="30"/>
      <c r="C118" s="26" t="s">
        <v>280</v>
      </c>
      <c r="D118" s="24" t="s">
        <v>282</v>
      </c>
      <c r="E118" s="23">
        <v>364.6</v>
      </c>
      <c r="F118" s="23">
        <v>364.6</v>
      </c>
    </row>
    <row r="119" spans="1:6" ht="54" x14ac:dyDescent="0.35">
      <c r="A119" s="29"/>
      <c r="B119" s="30"/>
      <c r="C119" s="26" t="s">
        <v>283</v>
      </c>
      <c r="D119" s="24" t="s">
        <v>287</v>
      </c>
      <c r="E119" s="23">
        <f>E120</f>
        <v>18.899999999999999</v>
      </c>
      <c r="F119" s="23">
        <f>F120</f>
        <v>18.899999999999999</v>
      </c>
    </row>
    <row r="120" spans="1:6" ht="72" x14ac:dyDescent="0.35">
      <c r="A120" s="29"/>
      <c r="B120" s="30"/>
      <c r="C120" s="26" t="s">
        <v>284</v>
      </c>
      <c r="D120" s="24" t="s">
        <v>288</v>
      </c>
      <c r="E120" s="23">
        <f>E121+E122</f>
        <v>18.899999999999999</v>
      </c>
      <c r="F120" s="23">
        <f>F121+F122</f>
        <v>18.899999999999999</v>
      </c>
    </row>
    <row r="121" spans="1:6" ht="72" x14ac:dyDescent="0.35">
      <c r="A121" s="29"/>
      <c r="B121" s="30"/>
      <c r="C121" s="26" t="s">
        <v>285</v>
      </c>
      <c r="D121" s="24" t="s">
        <v>288</v>
      </c>
      <c r="E121" s="23">
        <v>1.4</v>
      </c>
      <c r="F121" s="23">
        <v>1.4</v>
      </c>
    </row>
    <row r="122" spans="1:6" ht="72" x14ac:dyDescent="0.35">
      <c r="A122" s="29"/>
      <c r="B122" s="30"/>
      <c r="C122" s="26" t="s">
        <v>286</v>
      </c>
      <c r="D122" s="24" t="s">
        <v>288</v>
      </c>
      <c r="E122" s="23">
        <v>17.5</v>
      </c>
      <c r="F122" s="23">
        <v>17.5</v>
      </c>
    </row>
    <row r="123" spans="1:6" ht="66" customHeight="1" x14ac:dyDescent="0.35">
      <c r="A123" s="29"/>
      <c r="B123" s="30"/>
      <c r="C123" s="26" t="s">
        <v>291</v>
      </c>
      <c r="D123" s="24" t="s">
        <v>289</v>
      </c>
      <c r="E123" s="23">
        <f>E124</f>
        <v>11.1</v>
      </c>
      <c r="F123" s="23">
        <f>F124</f>
        <v>11.1</v>
      </c>
    </row>
    <row r="124" spans="1:6" ht="72" x14ac:dyDescent="0.35">
      <c r="A124" s="29"/>
      <c r="B124" s="30"/>
      <c r="C124" s="26" t="s">
        <v>292</v>
      </c>
      <c r="D124" s="24" t="s">
        <v>290</v>
      </c>
      <c r="E124" s="23">
        <v>11.1</v>
      </c>
      <c r="F124" s="23">
        <v>11.1</v>
      </c>
    </row>
    <row r="125" spans="1:6" ht="72" x14ac:dyDescent="0.35">
      <c r="A125" s="29"/>
      <c r="B125" s="30"/>
      <c r="C125" s="26" t="s">
        <v>293</v>
      </c>
      <c r="D125" s="24" t="s">
        <v>295</v>
      </c>
      <c r="E125" s="23">
        <f>E126</f>
        <v>209.8</v>
      </c>
      <c r="F125" s="23">
        <f>F126</f>
        <v>209.8</v>
      </c>
    </row>
    <row r="126" spans="1:6" ht="93.75" customHeight="1" x14ac:dyDescent="0.35">
      <c r="A126" s="29"/>
      <c r="B126" s="30"/>
      <c r="C126" s="26" t="s">
        <v>294</v>
      </c>
      <c r="D126" s="24" t="s">
        <v>296</v>
      </c>
      <c r="E126" s="23">
        <v>209.8</v>
      </c>
      <c r="F126" s="23">
        <v>209.8</v>
      </c>
    </row>
    <row r="127" spans="1:6" ht="54" x14ac:dyDescent="0.35">
      <c r="A127" s="29"/>
      <c r="B127" s="30"/>
      <c r="C127" s="26" t="s">
        <v>297</v>
      </c>
      <c r="D127" s="24" t="s">
        <v>299</v>
      </c>
      <c r="E127" s="23">
        <f>E128</f>
        <v>98.8</v>
      </c>
      <c r="F127" s="23">
        <f>F128</f>
        <v>98.8</v>
      </c>
    </row>
    <row r="128" spans="1:6" ht="110.25" customHeight="1" x14ac:dyDescent="0.35">
      <c r="A128" s="29"/>
      <c r="B128" s="30"/>
      <c r="C128" s="26" t="s">
        <v>298</v>
      </c>
      <c r="D128" s="24" t="s">
        <v>300</v>
      </c>
      <c r="E128" s="23">
        <v>98.8</v>
      </c>
      <c r="F128" s="23">
        <v>98.8</v>
      </c>
    </row>
    <row r="129" spans="1:6" ht="54.75" customHeight="1" x14ac:dyDescent="0.35">
      <c r="A129" s="29"/>
      <c r="B129" s="30"/>
      <c r="C129" s="26" t="s">
        <v>301</v>
      </c>
      <c r="D129" s="24" t="s">
        <v>303</v>
      </c>
      <c r="E129" s="23">
        <f>E130</f>
        <v>9.8000000000000007</v>
      </c>
      <c r="F129" s="23">
        <f>F130</f>
        <v>9.8000000000000007</v>
      </c>
    </row>
    <row r="130" spans="1:6" ht="96" customHeight="1" x14ac:dyDescent="0.35">
      <c r="A130" s="29"/>
      <c r="B130" s="30"/>
      <c r="C130" s="26" t="s">
        <v>302</v>
      </c>
      <c r="D130" s="24" t="s">
        <v>304</v>
      </c>
      <c r="E130" s="23">
        <v>9.8000000000000007</v>
      </c>
      <c r="F130" s="23">
        <v>9.8000000000000007</v>
      </c>
    </row>
    <row r="131" spans="1:6" ht="96" customHeight="1" x14ac:dyDescent="0.35">
      <c r="A131" s="29"/>
      <c r="B131" s="30"/>
      <c r="C131" s="26" t="s">
        <v>305</v>
      </c>
      <c r="D131" s="24" t="s">
        <v>307</v>
      </c>
      <c r="E131" s="23">
        <f>E132</f>
        <v>3</v>
      </c>
      <c r="F131" s="23">
        <f>F132</f>
        <v>3</v>
      </c>
    </row>
    <row r="132" spans="1:6" ht="130.5" customHeight="1" x14ac:dyDescent="0.35">
      <c r="A132" s="29"/>
      <c r="B132" s="30"/>
      <c r="C132" s="26" t="s">
        <v>306</v>
      </c>
      <c r="D132" s="24" t="s">
        <v>308</v>
      </c>
      <c r="E132" s="23">
        <v>3</v>
      </c>
      <c r="F132" s="23">
        <v>3</v>
      </c>
    </row>
    <row r="133" spans="1:6" ht="54" x14ac:dyDescent="0.35">
      <c r="A133" s="29"/>
      <c r="B133" s="30"/>
      <c r="C133" s="26" t="s">
        <v>320</v>
      </c>
      <c r="D133" s="24" t="s">
        <v>324</v>
      </c>
      <c r="E133" s="23">
        <f>E134</f>
        <v>311.09999999999997</v>
      </c>
      <c r="F133" s="23">
        <f>F134</f>
        <v>311.09999999999997</v>
      </c>
    </row>
    <row r="134" spans="1:6" ht="81" customHeight="1" x14ac:dyDescent="0.35">
      <c r="A134" s="29"/>
      <c r="B134" s="30"/>
      <c r="C134" s="26" t="s">
        <v>321</v>
      </c>
      <c r="D134" s="24" t="s">
        <v>325</v>
      </c>
      <c r="E134" s="23">
        <f>E135+E136</f>
        <v>311.09999999999997</v>
      </c>
      <c r="F134" s="23">
        <f>F135+F136</f>
        <v>311.09999999999997</v>
      </c>
    </row>
    <row r="135" spans="1:6" ht="71.25" customHeight="1" x14ac:dyDescent="0.35">
      <c r="A135" s="29"/>
      <c r="B135" s="30"/>
      <c r="C135" s="26" t="s">
        <v>322</v>
      </c>
      <c r="D135" s="24" t="s">
        <v>325</v>
      </c>
      <c r="E135" s="23">
        <v>0.2</v>
      </c>
      <c r="F135" s="23">
        <v>0.2</v>
      </c>
    </row>
    <row r="136" spans="1:6" ht="74.25" customHeight="1" x14ac:dyDescent="0.35">
      <c r="A136" s="29"/>
      <c r="B136" s="30"/>
      <c r="C136" s="26" t="s">
        <v>323</v>
      </c>
      <c r="D136" s="24" t="s">
        <v>325</v>
      </c>
      <c r="E136" s="23">
        <v>310.89999999999998</v>
      </c>
      <c r="F136" s="23">
        <v>310.89999999999998</v>
      </c>
    </row>
    <row r="137" spans="1:6" ht="54" x14ac:dyDescent="0.35">
      <c r="A137" s="29"/>
      <c r="B137" s="30"/>
      <c r="C137" s="26" t="s">
        <v>326</v>
      </c>
      <c r="D137" s="24" t="s">
        <v>330</v>
      </c>
      <c r="E137" s="23">
        <f>E138</f>
        <v>425.70000000000005</v>
      </c>
      <c r="F137" s="23">
        <f>F138</f>
        <v>425.70000000000005</v>
      </c>
    </row>
    <row r="138" spans="1:6" ht="93.75" customHeight="1" x14ac:dyDescent="0.35">
      <c r="A138" s="29"/>
      <c r="B138" s="30"/>
      <c r="C138" s="26" t="s">
        <v>327</v>
      </c>
      <c r="D138" s="24" t="s">
        <v>331</v>
      </c>
      <c r="E138" s="23">
        <f>E139+E140</f>
        <v>425.70000000000005</v>
      </c>
      <c r="F138" s="23">
        <f>F139+F140</f>
        <v>425.70000000000005</v>
      </c>
    </row>
    <row r="139" spans="1:6" ht="97.5" customHeight="1" x14ac:dyDescent="0.35">
      <c r="A139" s="29"/>
      <c r="B139" s="30"/>
      <c r="C139" s="26" t="s">
        <v>328</v>
      </c>
      <c r="D139" s="24" t="s">
        <v>331</v>
      </c>
      <c r="E139" s="23">
        <v>43.1</v>
      </c>
      <c r="F139" s="23">
        <v>43.1</v>
      </c>
    </row>
    <row r="140" spans="1:6" ht="96" customHeight="1" x14ac:dyDescent="0.35">
      <c r="A140" s="29"/>
      <c r="B140" s="30"/>
      <c r="C140" s="26" t="s">
        <v>329</v>
      </c>
      <c r="D140" s="24" t="s">
        <v>331</v>
      </c>
      <c r="E140" s="23">
        <v>382.6</v>
      </c>
      <c r="F140" s="23">
        <v>382.6</v>
      </c>
    </row>
    <row r="141" spans="1:6" ht="41.25" customHeight="1" x14ac:dyDescent="0.35">
      <c r="A141" s="4" t="s">
        <v>91</v>
      </c>
      <c r="B141" s="1" t="s">
        <v>6</v>
      </c>
      <c r="C141" s="26" t="s">
        <v>227</v>
      </c>
      <c r="D141" s="24" t="s">
        <v>228</v>
      </c>
      <c r="E141" s="20">
        <f>E142</f>
        <v>240.4</v>
      </c>
      <c r="F141" s="20">
        <f>F142</f>
        <v>240.4</v>
      </c>
    </row>
    <row r="142" spans="1:6" ht="54" x14ac:dyDescent="0.35">
      <c r="A142" s="4" t="s">
        <v>92</v>
      </c>
      <c r="B142" s="1" t="s">
        <v>6</v>
      </c>
      <c r="C142" s="26" t="s">
        <v>229</v>
      </c>
      <c r="D142" s="24" t="s">
        <v>222</v>
      </c>
      <c r="E142" s="20">
        <f>E143+E144+E145</f>
        <v>240.4</v>
      </c>
      <c r="F142" s="20">
        <f>F143+F144+F145</f>
        <v>240.4</v>
      </c>
    </row>
    <row r="143" spans="1:6" ht="54" x14ac:dyDescent="0.35">
      <c r="A143" s="4" t="s">
        <v>92</v>
      </c>
      <c r="B143" s="1" t="s">
        <v>41</v>
      </c>
      <c r="C143" s="26" t="s">
        <v>230</v>
      </c>
      <c r="D143" s="24" t="s">
        <v>222</v>
      </c>
      <c r="E143" s="20">
        <v>114.5</v>
      </c>
      <c r="F143" s="20">
        <v>114.5</v>
      </c>
    </row>
    <row r="144" spans="1:6" ht="54" x14ac:dyDescent="0.35">
      <c r="A144" s="4" t="s">
        <v>92</v>
      </c>
      <c r="B144" s="1" t="s">
        <v>79</v>
      </c>
      <c r="C144" s="26" t="s">
        <v>231</v>
      </c>
      <c r="D144" s="24" t="s">
        <v>222</v>
      </c>
      <c r="E144" s="20">
        <v>86.5</v>
      </c>
      <c r="F144" s="20">
        <v>86.5</v>
      </c>
    </row>
    <row r="145" spans="1:6" ht="54" x14ac:dyDescent="0.35">
      <c r="A145" s="4" t="s">
        <v>92</v>
      </c>
      <c r="B145" s="1" t="s">
        <v>80</v>
      </c>
      <c r="C145" s="26" t="s">
        <v>232</v>
      </c>
      <c r="D145" s="24" t="s">
        <v>222</v>
      </c>
      <c r="E145" s="20">
        <v>39.4</v>
      </c>
      <c r="F145" s="20">
        <v>39.4</v>
      </c>
    </row>
    <row r="146" spans="1:6" ht="90" x14ac:dyDescent="0.35">
      <c r="A146" s="21"/>
      <c r="B146" s="22"/>
      <c r="C146" s="26" t="s">
        <v>239</v>
      </c>
      <c r="D146" s="24" t="s">
        <v>240</v>
      </c>
      <c r="E146" s="23">
        <f>E147+E149</f>
        <v>1890.8999999999999</v>
      </c>
      <c r="F146" s="23">
        <f>F147+F149</f>
        <v>1890.8999999999999</v>
      </c>
    </row>
    <row r="147" spans="1:6" ht="54" x14ac:dyDescent="0.35">
      <c r="A147" s="4" t="s">
        <v>93</v>
      </c>
      <c r="B147" s="1" t="s">
        <v>6</v>
      </c>
      <c r="C147" s="26" t="s">
        <v>233</v>
      </c>
      <c r="D147" s="24" t="s">
        <v>234</v>
      </c>
      <c r="E147" s="20">
        <f>E148</f>
        <v>1070.5999999999999</v>
      </c>
      <c r="F147" s="20">
        <f t="shared" ref="F147" si="7">F148</f>
        <v>1070.5999999999999</v>
      </c>
    </row>
    <row r="148" spans="1:6" ht="72" x14ac:dyDescent="0.35">
      <c r="A148" s="4" t="s">
        <v>94</v>
      </c>
      <c r="B148" s="1" t="s">
        <v>6</v>
      </c>
      <c r="C148" s="26" t="s">
        <v>235</v>
      </c>
      <c r="D148" s="24" t="s">
        <v>236</v>
      </c>
      <c r="E148" s="23">
        <v>1070.5999999999999</v>
      </c>
      <c r="F148" s="23">
        <v>1070.5999999999999</v>
      </c>
    </row>
    <row r="149" spans="1:6" ht="72" x14ac:dyDescent="0.35">
      <c r="A149" s="4" t="s">
        <v>93</v>
      </c>
      <c r="B149" s="1" t="s">
        <v>6</v>
      </c>
      <c r="C149" s="26" t="s">
        <v>332</v>
      </c>
      <c r="D149" s="24" t="s">
        <v>334</v>
      </c>
      <c r="E149" s="20">
        <f>E150</f>
        <v>820.3</v>
      </c>
      <c r="F149" s="20">
        <f t="shared" ref="F149" si="8">F150</f>
        <v>820.3</v>
      </c>
    </row>
    <row r="150" spans="1:6" ht="54" x14ac:dyDescent="0.35">
      <c r="A150" s="4" t="s">
        <v>94</v>
      </c>
      <c r="B150" s="1" t="s">
        <v>6</v>
      </c>
      <c r="C150" s="26" t="s">
        <v>333</v>
      </c>
      <c r="D150" s="24" t="s">
        <v>335</v>
      </c>
      <c r="E150" s="23">
        <v>820.3</v>
      </c>
      <c r="F150" s="23">
        <v>820.3</v>
      </c>
    </row>
    <row r="151" spans="1:6" ht="31" x14ac:dyDescent="0.35">
      <c r="A151" s="4" t="s">
        <v>93</v>
      </c>
      <c r="B151" s="1" t="s">
        <v>6</v>
      </c>
      <c r="C151" s="26" t="s">
        <v>343</v>
      </c>
      <c r="D151" s="24" t="s">
        <v>336</v>
      </c>
      <c r="E151" s="20">
        <f>E152</f>
        <v>3685</v>
      </c>
      <c r="F151" s="20">
        <f>F152</f>
        <v>3685</v>
      </c>
    </row>
    <row r="152" spans="1:6" ht="72" x14ac:dyDescent="0.35">
      <c r="A152" s="4" t="s">
        <v>93</v>
      </c>
      <c r="B152" s="1" t="s">
        <v>6</v>
      </c>
      <c r="C152" s="26" t="s">
        <v>337</v>
      </c>
      <c r="D152" s="24" t="s">
        <v>340</v>
      </c>
      <c r="E152" s="20">
        <f>E153</f>
        <v>3685</v>
      </c>
      <c r="F152" s="20">
        <f t="shared" ref="F152" si="9">F153</f>
        <v>3685</v>
      </c>
    </row>
    <row r="153" spans="1:6" ht="54" x14ac:dyDescent="0.35">
      <c r="A153" s="4" t="s">
        <v>94</v>
      </c>
      <c r="B153" s="1" t="s">
        <v>6</v>
      </c>
      <c r="C153" s="26" t="s">
        <v>338</v>
      </c>
      <c r="D153" s="24" t="s">
        <v>341</v>
      </c>
      <c r="E153" s="23">
        <f>E154</f>
        <v>3685</v>
      </c>
      <c r="F153" s="23">
        <f>F154</f>
        <v>3685</v>
      </c>
    </row>
    <row r="154" spans="1:6" ht="90" x14ac:dyDescent="0.35">
      <c r="A154" s="4" t="s">
        <v>94</v>
      </c>
      <c r="B154" s="1" t="s">
        <v>6</v>
      </c>
      <c r="C154" s="26" t="s">
        <v>339</v>
      </c>
      <c r="D154" s="24" t="s">
        <v>342</v>
      </c>
      <c r="E154" s="23">
        <v>3685</v>
      </c>
      <c r="F154" s="23">
        <v>3685</v>
      </c>
    </row>
    <row r="155" spans="1:6" ht="18" x14ac:dyDescent="0.35">
      <c r="A155" s="21"/>
      <c r="B155" s="22"/>
      <c r="C155" s="26" t="s">
        <v>241</v>
      </c>
      <c r="D155" s="24" t="s">
        <v>242</v>
      </c>
      <c r="E155" s="23">
        <f>E156</f>
        <v>607170.9</v>
      </c>
      <c r="F155" s="23">
        <f>F156</f>
        <v>607170.9</v>
      </c>
    </row>
    <row r="156" spans="1:6" ht="46.5" x14ac:dyDescent="0.35">
      <c r="A156" s="4" t="s">
        <v>89</v>
      </c>
      <c r="B156" s="1" t="s">
        <v>41</v>
      </c>
      <c r="C156" s="26" t="s">
        <v>223</v>
      </c>
      <c r="D156" s="24" t="s">
        <v>224</v>
      </c>
      <c r="E156" s="20">
        <f>E157</f>
        <v>607170.9</v>
      </c>
      <c r="F156" s="20">
        <f>F157</f>
        <v>607170.9</v>
      </c>
    </row>
    <row r="157" spans="1:6" ht="66" customHeight="1" x14ac:dyDescent="0.35">
      <c r="A157" s="4" t="s">
        <v>90</v>
      </c>
      <c r="B157" s="1" t="s">
        <v>41</v>
      </c>
      <c r="C157" s="26" t="s">
        <v>225</v>
      </c>
      <c r="D157" s="24" t="s">
        <v>226</v>
      </c>
      <c r="E157" s="20">
        <v>607170.9</v>
      </c>
      <c r="F157" s="20">
        <v>607170.9</v>
      </c>
    </row>
    <row r="158" spans="1:6" ht="23.25" customHeight="1" x14ac:dyDescent="0.35">
      <c r="A158" s="3" t="s">
        <v>95</v>
      </c>
      <c r="B158" s="2" t="s">
        <v>6</v>
      </c>
      <c r="C158" s="5" t="s">
        <v>183</v>
      </c>
      <c r="D158" s="6" t="s">
        <v>95</v>
      </c>
      <c r="E158" s="19">
        <f>E159</f>
        <v>7644901.7999999998</v>
      </c>
      <c r="F158" s="19">
        <f>F159</f>
        <v>7427192.8999999994</v>
      </c>
    </row>
    <row r="159" spans="1:6" ht="39" customHeight="1" x14ac:dyDescent="0.35">
      <c r="A159" s="3" t="s">
        <v>96</v>
      </c>
      <c r="B159" s="2" t="s">
        <v>6</v>
      </c>
      <c r="C159" s="5" t="s">
        <v>184</v>
      </c>
      <c r="D159" s="6" t="s">
        <v>96</v>
      </c>
      <c r="E159" s="19">
        <f>E160+E173</f>
        <v>7644901.7999999998</v>
      </c>
      <c r="F159" s="19">
        <f>F160+F173</f>
        <v>7427192.8999999994</v>
      </c>
    </row>
    <row r="160" spans="1:6" ht="36" x14ac:dyDescent="0.35">
      <c r="A160" s="4" t="s">
        <v>98</v>
      </c>
      <c r="B160" s="1" t="s">
        <v>97</v>
      </c>
      <c r="C160" s="27" t="s">
        <v>204</v>
      </c>
      <c r="D160" s="18" t="s">
        <v>98</v>
      </c>
      <c r="E160" s="20">
        <f>E161+E163+E165+E167+E169+E171</f>
        <v>1281943.3</v>
      </c>
      <c r="F160" s="20">
        <f>F161+F163+F165+F167+F169+F171</f>
        <v>1055861.3</v>
      </c>
    </row>
    <row r="161" spans="1:8" ht="54" x14ac:dyDescent="0.35">
      <c r="A161" s="4" t="s">
        <v>99</v>
      </c>
      <c r="B161" s="1" t="s">
        <v>97</v>
      </c>
      <c r="C161" s="27" t="s">
        <v>344</v>
      </c>
      <c r="D161" s="18" t="s">
        <v>346</v>
      </c>
      <c r="E161" s="20">
        <f>E162</f>
        <v>20861</v>
      </c>
      <c r="F161" s="20">
        <f>F162</f>
        <v>1043</v>
      </c>
    </row>
    <row r="162" spans="1:8" ht="55.5" customHeight="1" x14ac:dyDescent="0.35">
      <c r="A162" s="4" t="s">
        <v>100</v>
      </c>
      <c r="B162" s="1" t="s">
        <v>97</v>
      </c>
      <c r="C162" s="27" t="s">
        <v>345</v>
      </c>
      <c r="D162" s="18" t="s">
        <v>347</v>
      </c>
      <c r="E162" s="20">
        <v>20861</v>
      </c>
      <c r="F162" s="20">
        <v>1043</v>
      </c>
    </row>
    <row r="163" spans="1:8" ht="54" x14ac:dyDescent="0.35">
      <c r="A163" s="4" t="s">
        <v>99</v>
      </c>
      <c r="B163" s="1" t="s">
        <v>97</v>
      </c>
      <c r="C163" s="27" t="s">
        <v>348</v>
      </c>
      <c r="D163" s="18" t="s">
        <v>350</v>
      </c>
      <c r="E163" s="20">
        <f>E164</f>
        <v>0</v>
      </c>
      <c r="F163" s="20">
        <f>F164</f>
        <v>62.1</v>
      </c>
    </row>
    <row r="164" spans="1:8" ht="72" x14ac:dyDescent="0.35">
      <c r="A164" s="4" t="s">
        <v>100</v>
      </c>
      <c r="B164" s="1" t="s">
        <v>97</v>
      </c>
      <c r="C164" s="27" t="s">
        <v>349</v>
      </c>
      <c r="D164" s="18" t="s">
        <v>351</v>
      </c>
      <c r="E164" s="20">
        <v>0</v>
      </c>
      <c r="F164" s="20">
        <v>62.1</v>
      </c>
    </row>
    <row r="165" spans="1:8" ht="57" customHeight="1" x14ac:dyDescent="0.35">
      <c r="A165" s="4" t="s">
        <v>99</v>
      </c>
      <c r="B165" s="1" t="s">
        <v>97</v>
      </c>
      <c r="C165" s="27" t="s">
        <v>352</v>
      </c>
      <c r="D165" s="18" t="s">
        <v>354</v>
      </c>
      <c r="E165" s="20">
        <f>E166</f>
        <v>230897.3</v>
      </c>
      <c r="F165" s="20">
        <f>F166</f>
        <v>63390.8</v>
      </c>
    </row>
    <row r="166" spans="1:8" ht="61.5" customHeight="1" x14ac:dyDescent="0.35">
      <c r="A166" s="4" t="s">
        <v>100</v>
      </c>
      <c r="B166" s="1" t="s">
        <v>97</v>
      </c>
      <c r="C166" s="27" t="s">
        <v>353</v>
      </c>
      <c r="D166" s="18" t="s">
        <v>355</v>
      </c>
      <c r="E166" s="20">
        <v>230897.3</v>
      </c>
      <c r="F166" s="20">
        <v>63390.8</v>
      </c>
    </row>
    <row r="167" spans="1:8" ht="21.75" customHeight="1" x14ac:dyDescent="0.35">
      <c r="A167" s="4" t="s">
        <v>99</v>
      </c>
      <c r="B167" s="1" t="s">
        <v>97</v>
      </c>
      <c r="C167" s="27" t="s">
        <v>218</v>
      </c>
      <c r="D167" s="18" t="s">
        <v>356</v>
      </c>
      <c r="E167" s="20">
        <f>E168</f>
        <v>4264.1000000000004</v>
      </c>
      <c r="F167" s="20">
        <f>F168</f>
        <v>0</v>
      </c>
    </row>
    <row r="168" spans="1:8" ht="24.75" customHeight="1" x14ac:dyDescent="0.35">
      <c r="A168" s="4" t="s">
        <v>100</v>
      </c>
      <c r="B168" s="1" t="s">
        <v>97</v>
      </c>
      <c r="C168" s="27" t="s">
        <v>219</v>
      </c>
      <c r="D168" s="18" t="s">
        <v>357</v>
      </c>
      <c r="E168" s="20">
        <v>4264.1000000000004</v>
      </c>
      <c r="F168" s="20">
        <v>0</v>
      </c>
    </row>
    <row r="169" spans="1:8" ht="36" x14ac:dyDescent="0.35">
      <c r="A169" s="4" t="s">
        <v>99</v>
      </c>
      <c r="B169" s="1" t="s">
        <v>97</v>
      </c>
      <c r="C169" s="27" t="s">
        <v>358</v>
      </c>
      <c r="D169" s="18" t="s">
        <v>360</v>
      </c>
      <c r="E169" s="20">
        <f>E170</f>
        <v>75932.899999999994</v>
      </c>
      <c r="F169" s="20">
        <f>F170</f>
        <v>3796.6</v>
      </c>
    </row>
    <row r="170" spans="1:8" ht="36" x14ac:dyDescent="0.35">
      <c r="A170" s="4" t="s">
        <v>100</v>
      </c>
      <c r="B170" s="1" t="s">
        <v>97</v>
      </c>
      <c r="C170" s="27" t="s">
        <v>359</v>
      </c>
      <c r="D170" s="18" t="s">
        <v>361</v>
      </c>
      <c r="E170" s="20">
        <v>75932.899999999994</v>
      </c>
      <c r="F170" s="20">
        <v>3796.6</v>
      </c>
    </row>
    <row r="171" spans="1:8" ht="31" x14ac:dyDescent="0.35">
      <c r="A171" s="4" t="s">
        <v>101</v>
      </c>
      <c r="B171" s="1" t="s">
        <v>97</v>
      </c>
      <c r="C171" s="27" t="s">
        <v>205</v>
      </c>
      <c r="D171" s="18" t="s">
        <v>99</v>
      </c>
      <c r="E171" s="20">
        <f>E172</f>
        <v>949988</v>
      </c>
      <c r="F171" s="20">
        <f>F172</f>
        <v>987568.8</v>
      </c>
    </row>
    <row r="172" spans="1:8" ht="31" x14ac:dyDescent="0.35">
      <c r="A172" s="4" t="s">
        <v>102</v>
      </c>
      <c r="B172" s="1" t="s">
        <v>97</v>
      </c>
      <c r="C172" s="27" t="s">
        <v>206</v>
      </c>
      <c r="D172" s="18" t="s">
        <v>100</v>
      </c>
      <c r="E172" s="20">
        <v>949988</v>
      </c>
      <c r="F172" s="20">
        <v>987568.8</v>
      </c>
    </row>
    <row r="173" spans="1:8" ht="31" x14ac:dyDescent="0.35">
      <c r="A173" s="4" t="s">
        <v>103</v>
      </c>
      <c r="B173" s="1" t="s">
        <v>97</v>
      </c>
      <c r="C173" s="27" t="s">
        <v>207</v>
      </c>
      <c r="D173" s="18" t="s">
        <v>192</v>
      </c>
      <c r="E173" s="20">
        <f>E174+E176+E178</f>
        <v>6362958.5</v>
      </c>
      <c r="F173" s="20">
        <f>F174+F176+F178</f>
        <v>6371331.5999999996</v>
      </c>
    </row>
    <row r="174" spans="1:8" ht="36" x14ac:dyDescent="0.35">
      <c r="A174" s="4" t="s">
        <v>102</v>
      </c>
      <c r="B174" s="1" t="s">
        <v>97</v>
      </c>
      <c r="C174" s="27" t="s">
        <v>208</v>
      </c>
      <c r="D174" s="18" t="s">
        <v>102</v>
      </c>
      <c r="E174" s="20">
        <f>E175</f>
        <v>6305775.7999999998</v>
      </c>
      <c r="F174" s="20">
        <f>F175</f>
        <v>6314461.5999999996</v>
      </c>
    </row>
    <row r="175" spans="1:8" ht="36" x14ac:dyDescent="0.35">
      <c r="A175" s="4" t="s">
        <v>103</v>
      </c>
      <c r="B175" s="1" t="s">
        <v>97</v>
      </c>
      <c r="C175" s="27" t="s">
        <v>209</v>
      </c>
      <c r="D175" s="18" t="s">
        <v>103</v>
      </c>
      <c r="E175" s="20">
        <v>6305775.7999999998</v>
      </c>
      <c r="F175" s="20">
        <v>6314461.5999999996</v>
      </c>
      <c r="H175" s="25"/>
    </row>
    <row r="176" spans="1:8" s="15" customFormat="1" ht="54" x14ac:dyDescent="0.35">
      <c r="A176" s="31" t="s">
        <v>104</v>
      </c>
      <c r="B176" s="32" t="s">
        <v>97</v>
      </c>
      <c r="C176" s="27" t="s">
        <v>210</v>
      </c>
      <c r="D176" s="18" t="s">
        <v>193</v>
      </c>
      <c r="E176" s="20">
        <f>E177</f>
        <v>56870</v>
      </c>
      <c r="F176" s="20">
        <f>F177</f>
        <v>56870</v>
      </c>
    </row>
    <row r="177" spans="1:6" s="15" customFormat="1" ht="72" x14ac:dyDescent="0.35">
      <c r="A177" s="31" t="s">
        <v>105</v>
      </c>
      <c r="B177" s="32" t="s">
        <v>97</v>
      </c>
      <c r="C177" s="27" t="s">
        <v>211</v>
      </c>
      <c r="D177" s="18" t="s">
        <v>194</v>
      </c>
      <c r="E177" s="20">
        <v>56870</v>
      </c>
      <c r="F177" s="20">
        <v>56870</v>
      </c>
    </row>
    <row r="178" spans="1:6" s="15" customFormat="1" ht="54" x14ac:dyDescent="0.35">
      <c r="A178" s="31" t="s">
        <v>104</v>
      </c>
      <c r="B178" s="32" t="s">
        <v>97</v>
      </c>
      <c r="C178" s="27" t="s">
        <v>212</v>
      </c>
      <c r="D178" s="18" t="s">
        <v>196</v>
      </c>
      <c r="E178" s="20">
        <f>E179</f>
        <v>312.7</v>
      </c>
      <c r="F178" s="20">
        <f>F179</f>
        <v>0</v>
      </c>
    </row>
    <row r="179" spans="1:6" s="15" customFormat="1" ht="54" x14ac:dyDescent="0.35">
      <c r="A179" s="31" t="s">
        <v>105</v>
      </c>
      <c r="B179" s="32" t="s">
        <v>97</v>
      </c>
      <c r="C179" s="27" t="s">
        <v>213</v>
      </c>
      <c r="D179" s="18" t="s">
        <v>195</v>
      </c>
      <c r="E179" s="20">
        <v>312.7</v>
      </c>
      <c r="F179" s="20">
        <v>0</v>
      </c>
    </row>
    <row r="180" spans="1:6" s="15" customFormat="1" ht="17.5" x14ac:dyDescent="0.35">
      <c r="A180" s="33" t="s">
        <v>107</v>
      </c>
      <c r="B180" s="34" t="s">
        <v>106</v>
      </c>
      <c r="C180" s="5" t="s">
        <v>106</v>
      </c>
      <c r="D180" s="6" t="s">
        <v>107</v>
      </c>
      <c r="E180" s="19">
        <f>E12+E158</f>
        <v>19577532.100000005</v>
      </c>
      <c r="F180" s="19">
        <f>F12+F158</f>
        <v>19671091.100000001</v>
      </c>
    </row>
  </sheetData>
  <mergeCells count="11">
    <mergeCell ref="C1:F1"/>
    <mergeCell ref="C2:F2"/>
    <mergeCell ref="C3:F3"/>
    <mergeCell ref="C4:F4"/>
    <mergeCell ref="E9:E10"/>
    <mergeCell ref="F9:F10"/>
    <mergeCell ref="A9:A10"/>
    <mergeCell ref="B9:B10"/>
    <mergeCell ref="C9:C10"/>
    <mergeCell ref="D9:D10"/>
    <mergeCell ref="C6:F6"/>
  </mergeCells>
  <pageMargins left="0.43307086614173229" right="0.23622047244094491" top="0.55118110236220474" bottom="0.74803149606299213" header="0.31496062992125984" footer="0.31496062992125984"/>
  <pageSetup paperSize="9" scale="56" fitToHeight="0" orientation="portrait" r:id="rId1"/>
  <headerFooter alignWithMargins="0">
    <oddHeader>&amp;CСтраница &amp;P</oddHeader>
    <oddFooter>&amp;CРешение Норильского городского Совета депутатов
"О бюджете муниципального образования город Норильск на 2021 год и на плановый период 2022 и 2023 годов"</oddFooter>
  </headerFooter>
  <rowBreaks count="5" manualBreakCount="5">
    <brk id="30" max="5" man="1"/>
    <brk id="57" max="5" man="1"/>
    <brk id="76" max="5" man="1"/>
    <brk id="102" max="5" man="1"/>
    <brk id="15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Данько Марина Викторовна</cp:lastModifiedBy>
  <cp:lastPrinted>2020-11-12T03:09:57Z</cp:lastPrinted>
  <dcterms:created xsi:type="dcterms:W3CDTF">2006-02-07T12:07:20Z</dcterms:created>
  <dcterms:modified xsi:type="dcterms:W3CDTF">2020-12-15T08:40:25Z</dcterms:modified>
</cp:coreProperties>
</file>